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RUV_Wegen/Gedeelde documenten/CON 12100313 ARC 2026-2029/03 Voorbereiding contract/Contractstukken/Conceptversies/"/>
    </mc:Choice>
  </mc:AlternateContent>
  <xr:revisionPtr revIDLastSave="0" documentId="8_{09668FFE-8C17-466E-84DD-C3352E5211D9}" xr6:coauthVersionLast="47" xr6:coauthVersionMax="47" xr10:uidLastSave="{00000000-0000-0000-0000-000000000000}"/>
  <bookViews>
    <workbookView xWindow="-28920" yWindow="-90" windowWidth="29040" windowHeight="15720" firstSheet="2" activeTab="5" xr2:uid="{E636383E-F0A0-4123-B65A-92A5A0031D64}"/>
  </bookViews>
  <sheets>
    <sheet name="Voorblad" sheetId="1" r:id="rId1"/>
    <sheet name="3.1 BTO-keuzes" sheetId="2" r:id="rId2"/>
    <sheet name="3.2 Arbo risico's" sheetId="3" r:id="rId3"/>
    <sheet name="3.3 Risico's naar de omgeving" sheetId="4" r:id="rId4"/>
    <sheet name="3.4 Milieurisico's" sheetId="5" r:id="rId5"/>
    <sheet name="3.5 EF matr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7" i="3" l="1"/>
  <c r="N77" i="3"/>
  <c r="P77" i="3" s="1"/>
  <c r="Q77" i="3" s="1"/>
  <c r="I77" i="3"/>
  <c r="H77" i="3"/>
  <c r="A77" i="3"/>
  <c r="O73" i="3"/>
  <c r="N73" i="3"/>
  <c r="P73" i="3" s="1"/>
  <c r="Q73" i="3" s="1"/>
  <c r="H73" i="3"/>
  <c r="I73" i="3" s="1"/>
  <c r="O69" i="3"/>
  <c r="N69" i="3"/>
  <c r="P69" i="3" s="1"/>
  <c r="Q69" i="3" s="1"/>
  <c r="H69" i="3"/>
  <c r="I69" i="3" s="1"/>
  <c r="O65" i="3"/>
  <c r="N65" i="3"/>
  <c r="P65" i="3" s="1"/>
  <c r="Q65" i="3" s="1"/>
  <c r="H65" i="3"/>
  <c r="I65" i="3" s="1"/>
  <c r="O61" i="3"/>
  <c r="N61" i="3"/>
  <c r="H61" i="3"/>
  <c r="I61" i="3" s="1"/>
  <c r="P61" i="3" l="1"/>
  <c r="Q61" i="3" s="1"/>
  <c r="O21" i="5"/>
  <c r="N21" i="5"/>
  <c r="P21" i="5" s="1"/>
  <c r="Q21" i="5" s="1"/>
  <c r="H21" i="5"/>
  <c r="I21" i="5" s="1"/>
  <c r="A21" i="5"/>
  <c r="O29" i="4" l="1"/>
  <c r="N29" i="4"/>
  <c r="P29" i="4" s="1"/>
  <c r="Q29" i="4" s="1"/>
  <c r="H29" i="4"/>
  <c r="I29" i="4" s="1"/>
  <c r="A29" i="4"/>
  <c r="P25" i="4"/>
  <c r="Q25" i="4" s="1"/>
  <c r="O25" i="4"/>
  <c r="N25" i="4"/>
  <c r="H25" i="4"/>
  <c r="I25" i="4" s="1"/>
  <c r="A25" i="4"/>
  <c r="A21" i="4"/>
  <c r="O21" i="4"/>
  <c r="N21" i="4"/>
  <c r="P21" i="4" s="1"/>
  <c r="Q21" i="4" s="1"/>
  <c r="H21" i="4"/>
  <c r="I21" i="4" s="1"/>
  <c r="O17" i="4"/>
  <c r="N17" i="4"/>
  <c r="P17" i="4" s="1"/>
  <c r="Q17" i="4" s="1"/>
  <c r="H17" i="4"/>
  <c r="I17" i="4" s="1"/>
  <c r="A17" i="4"/>
  <c r="P13" i="4"/>
  <c r="Q13" i="4" s="1"/>
  <c r="O13" i="4"/>
  <c r="N13" i="4"/>
  <c r="H13" i="4"/>
  <c r="I13" i="4" s="1"/>
  <c r="A13" i="4"/>
  <c r="O9" i="4"/>
  <c r="N9" i="4"/>
  <c r="P9" i="4" s="1"/>
  <c r="Q9" i="4" s="1"/>
  <c r="H9" i="4"/>
  <c r="I9" i="4" s="1"/>
  <c r="O17" i="5"/>
  <c r="N17" i="5"/>
  <c r="P17" i="5" s="1"/>
  <c r="Q17" i="5" s="1"/>
  <c r="H17" i="5"/>
  <c r="I17" i="5" s="1"/>
  <c r="P13" i="5"/>
  <c r="Q13" i="5" s="1"/>
  <c r="O13" i="5"/>
  <c r="N13" i="5"/>
  <c r="H13" i="5"/>
  <c r="I13" i="5" s="1"/>
  <c r="P9" i="5"/>
  <c r="Q9" i="5" s="1"/>
  <c r="O9" i="5"/>
  <c r="N9" i="5"/>
  <c r="H9" i="5"/>
  <c r="I9" i="5" s="1"/>
  <c r="O57" i="3"/>
  <c r="N57" i="3"/>
  <c r="H57" i="3"/>
  <c r="I57" i="3" s="1"/>
  <c r="P57" i="3" l="1"/>
  <c r="Q57" i="3" s="1"/>
  <c r="O53" i="3"/>
  <c r="N53" i="3"/>
  <c r="P53" i="3" s="1"/>
  <c r="Q53" i="3" s="1"/>
  <c r="H53" i="3"/>
  <c r="I53" i="3" s="1"/>
  <c r="O49" i="3"/>
  <c r="N49" i="3"/>
  <c r="H49" i="3"/>
  <c r="I49" i="3" s="1"/>
  <c r="O45" i="3"/>
  <c r="N45" i="3"/>
  <c r="H45" i="3"/>
  <c r="I45" i="3" s="1"/>
  <c r="O41" i="3"/>
  <c r="N41" i="3"/>
  <c r="P41" i="3" s="1"/>
  <c r="Q41" i="3" s="1"/>
  <c r="H41" i="3"/>
  <c r="I41" i="3" s="1"/>
  <c r="O37" i="3"/>
  <c r="N37" i="3"/>
  <c r="P37" i="3" s="1"/>
  <c r="Q37" i="3" s="1"/>
  <c r="H37" i="3"/>
  <c r="I37" i="3" s="1"/>
  <c r="O33" i="3"/>
  <c r="N33" i="3"/>
  <c r="P33" i="3" s="1"/>
  <c r="Q33" i="3" s="1"/>
  <c r="H33" i="3"/>
  <c r="I33" i="3" s="1"/>
  <c r="O29" i="3"/>
  <c r="N29" i="3"/>
  <c r="H29" i="3"/>
  <c r="I29" i="3" s="1"/>
  <c r="O25" i="3"/>
  <c r="N25" i="3"/>
  <c r="H25" i="3"/>
  <c r="I25" i="3" s="1"/>
  <c r="O21" i="3"/>
  <c r="N21" i="3"/>
  <c r="P21" i="3" s="1"/>
  <c r="Q21" i="3" s="1"/>
  <c r="H21" i="3"/>
  <c r="I21" i="3" s="1"/>
  <c r="O17" i="3"/>
  <c r="N17" i="3"/>
  <c r="H17" i="3"/>
  <c r="I17" i="3" s="1"/>
  <c r="O13" i="3"/>
  <c r="N13" i="3"/>
  <c r="H13" i="3"/>
  <c r="I13" i="3" s="1"/>
  <c r="A13" i="3"/>
  <c r="A17" i="3" s="1"/>
  <c r="A21" i="3" s="1"/>
  <c r="A25" i="3" s="1"/>
  <c r="A29" i="3" s="1"/>
  <c r="A33" i="3" s="1"/>
  <c r="A37" i="3" s="1"/>
  <c r="A41" i="3" s="1"/>
  <c r="A45" i="3" s="1"/>
  <c r="A49" i="3" s="1"/>
  <c r="A53" i="3" s="1"/>
  <c r="A57" i="3" s="1"/>
  <c r="A61" i="3" s="1"/>
  <c r="A65" i="3" s="1"/>
  <c r="A69" i="3" s="1"/>
  <c r="A73" i="3" s="1"/>
  <c r="O9" i="3"/>
  <c r="N9" i="3"/>
  <c r="P9" i="3" s="1"/>
  <c r="Q9" i="3" s="1"/>
  <c r="H9" i="3"/>
  <c r="I9" i="3" s="1"/>
  <c r="O5" i="5"/>
  <c r="N5" i="5"/>
  <c r="P5" i="5" s="1"/>
  <c r="Q5" i="5" s="1"/>
  <c r="H5" i="5"/>
  <c r="I5" i="5" s="1"/>
  <c r="O5" i="4"/>
  <c r="N5" i="4"/>
  <c r="P5" i="4" s="1"/>
  <c r="Q5" i="4" s="1"/>
  <c r="H5" i="4"/>
  <c r="I5" i="4" s="1"/>
  <c r="P4" i="5"/>
  <c r="Q4" i="5" s="1"/>
  <c r="H4" i="5"/>
  <c r="I4" i="5" s="1"/>
  <c r="P4" i="4"/>
  <c r="Q4" i="4" s="1"/>
  <c r="H4" i="4"/>
  <c r="I4" i="4" s="1"/>
  <c r="O5" i="3"/>
  <c r="N5" i="3"/>
  <c r="P5" i="3" s="1"/>
  <c r="Q5" i="3" s="1"/>
  <c r="H5" i="3"/>
  <c r="I5" i="3" s="1"/>
  <c r="P4" i="3"/>
  <c r="Q4" i="3" s="1"/>
  <c r="H4" i="3"/>
  <c r="I4" i="3" s="1"/>
  <c r="P13" i="3" l="1"/>
  <c r="Q13" i="3" s="1"/>
  <c r="P17" i="3"/>
  <c r="Q17" i="3" s="1"/>
  <c r="P45" i="3"/>
  <c r="Q45" i="3" s="1"/>
  <c r="P49" i="3"/>
  <c r="Q49" i="3" s="1"/>
  <c r="P25" i="3"/>
  <c r="Q25" i="3" s="1"/>
  <c r="P29" i="3"/>
  <c r="Q29" i="3" s="1"/>
</calcChain>
</file>

<file path=xl/sharedStrings.xml><?xml version="1.0" encoding="utf-8"?>
<sst xmlns="http://schemas.openxmlformats.org/spreadsheetml/2006/main" count="536" uniqueCount="270">
  <si>
    <t>Dilemma</t>
  </si>
  <si>
    <t>Keuzemogelijkheden</t>
  </si>
  <si>
    <t>Gemaakte en gemotiveerde keuze</t>
  </si>
  <si>
    <t>Risico's voorkomend uit gemaakte keuze</t>
  </si>
  <si>
    <t>Vastlegging risico's</t>
  </si>
  <si>
    <t>Nr.</t>
  </si>
  <si>
    <t>Omschrijving van dilemma waarin BTO-keuzen gemaakt worden.</t>
  </si>
  <si>
    <t xml:space="preserve">Omschrijving van de verschillende keuzen die er mogelijk zijn, met bijbehorende risico's. </t>
  </si>
  <si>
    <t xml:space="preserve">Gemaakte BTO-keuze met een motivering waarom deze keuze gemaakt is. </t>
  </si>
  <si>
    <t xml:space="preserve">Risico's voorkomend uit de gemaakte keuze. </t>
  </si>
  <si>
    <t>Documentatie waar maatregelen zijn vastgelegd en status van opvolging maatregelen.</t>
  </si>
  <si>
    <t>In te vullen door V&amp;G CO</t>
  </si>
  <si>
    <t>Locatie</t>
  </si>
  <si>
    <t>Activiteit</t>
  </si>
  <si>
    <t>V&amp;G gevaar/risico</t>
  </si>
  <si>
    <t>Waarschijnlijkheid</t>
  </si>
  <si>
    <t>Blootstelling</t>
  </si>
  <si>
    <t>Effect</t>
  </si>
  <si>
    <t>Risicoscore</t>
  </si>
  <si>
    <t>risicogrootte</t>
  </si>
  <si>
    <t>(1,2,3,4)</t>
  </si>
  <si>
    <t>Te nemen maatregelen</t>
  </si>
  <si>
    <t>Restrisico na nemen maatregelen</t>
  </si>
  <si>
    <t xml:space="preserve"> </t>
  </si>
  <si>
    <t>AHS</t>
  </si>
  <si>
    <t>Absoluut Onmogelijk</t>
  </si>
  <si>
    <t>Vrijwel onmogelijk</t>
  </si>
  <si>
    <t>Zeer onwaarschijnlijk</t>
  </si>
  <si>
    <t>Alleen op lange termijn</t>
  </si>
  <si>
    <t>Ongewoon, maar mogelijk</t>
  </si>
  <si>
    <t>Goed mogelijk</t>
  </si>
  <si>
    <t>Zeer waarschijnlijk</t>
  </si>
  <si>
    <t>0,1</t>
  </si>
  <si>
    <t>0,2</t>
  </si>
  <si>
    <t>0,5</t>
  </si>
  <si>
    <t xml:space="preserve">
Blootstelling</t>
  </si>
  <si>
    <t>Zeer zelden</t>
  </si>
  <si>
    <t>Enkele malen per jaar</t>
  </si>
  <si>
    <t>Maandelijks</t>
  </si>
  <si>
    <t>Wekelijks of incidenteel</t>
  </si>
  <si>
    <t>Dagelijks tijdens werkzaamheden</t>
  </si>
  <si>
    <t>Voortdurend</t>
  </si>
  <si>
    <t>Betekenisvol</t>
  </si>
  <si>
    <t>Belangrijk</t>
  </si>
  <si>
    <t>Aanzienlijk</t>
  </si>
  <si>
    <t>Zeer ernstig</t>
  </si>
  <si>
    <t>Ramp</t>
  </si>
  <si>
    <t>Catastrofe</t>
  </si>
  <si>
    <t xml:space="preserve">
Eerste hulp vereist</t>
  </si>
  <si>
    <t>Arbeidsverzuim</t>
  </si>
  <si>
    <t>Ernstig letsel</t>
  </si>
  <si>
    <t>Een dode</t>
  </si>
  <si>
    <t>Verschillende doden</t>
  </si>
  <si>
    <t>Vele doden</t>
  </si>
  <si>
    <t>&gt;320</t>
  </si>
  <si>
    <t>Zwart</t>
  </si>
  <si>
    <t>Werkzaamheden stoppen</t>
  </si>
  <si>
    <t>160-320</t>
  </si>
  <si>
    <t>Rood</t>
  </si>
  <si>
    <t>Direct verbetering vereist</t>
  </si>
  <si>
    <t>70-160</t>
  </si>
  <si>
    <t>Oranje</t>
  </si>
  <si>
    <t>Maatregelen vereist</t>
  </si>
  <si>
    <t>20-70</t>
  </si>
  <si>
    <t>D. Groen</t>
  </si>
  <si>
    <t>Aandacht gevraagd</t>
  </si>
  <si>
    <t>&lt;20</t>
  </si>
  <si>
    <t>L. Groen</t>
  </si>
  <si>
    <t>Acceptabel</t>
  </si>
  <si>
    <t>In te vullen door V&amp;G CO en aan te vullen door V&amp;G CU (zie instructie)</t>
  </si>
  <si>
    <t>Doorgaande exploitatie.</t>
  </si>
  <si>
    <t>*Uitvoeringsfase (UF), gebruiksfase (GF), onderhoudsfase (OF), sloopfase (SF)</t>
  </si>
  <si>
    <t>Fase*</t>
  </si>
  <si>
    <t>Projectfase*</t>
  </si>
  <si>
    <t>Motivatie evt. afdaling AHS confrom redelijkerwijsprincipe (zie par. 3.4 V&amp;G-plan)</t>
  </si>
  <si>
    <t>Motivatie evt. afdaling AHS conform redelijkerwijsprincipe (zie par. 3.4 V&amp;G-plan)</t>
  </si>
  <si>
    <t>Logo opdrachtgever</t>
  </si>
  <si>
    <t>invoegen</t>
  </si>
  <si>
    <t>4. Persoonlijke beschermingsmiddelen</t>
  </si>
  <si>
    <t xml:space="preserve">1. Bronmaatregelen </t>
  </si>
  <si>
    <t xml:space="preserve">2. Collectieve maatregelen </t>
  </si>
  <si>
    <t>3. Individuele maatregelen</t>
  </si>
  <si>
    <t>Risico  =  Waarschijnlijkheid  x  Blootstelling  x  Effect</t>
  </si>
  <si>
    <r>
      <t xml:space="preserve">Legenda Niveau </t>
    </r>
    <r>
      <rPr>
        <sz val="10"/>
        <rFont val="Arial"/>
        <family val="2"/>
      </rPr>
      <t>(Arbeidshygiënische strategie)</t>
    </r>
  </si>
  <si>
    <t>§3.1 BTO - keuzes</t>
  </si>
  <si>
    <t>Gehele werkgebied, inclusief aan- en afvoerroute.</t>
  </si>
  <si>
    <t>(Verergerd) letsel derde(n) als gevolg van versperring aanrijdroutes.</t>
  </si>
  <si>
    <t xml:space="preserve">Afdalen volgens redelijkerwijsprincipe: bronaapak technisch niet mogelijk. </t>
  </si>
  <si>
    <t>-</t>
  </si>
  <si>
    <t>Letsel derden doordat bouwverkeer de getroffen verkeersmaatregelen negeren.</t>
  </si>
  <si>
    <t xml:space="preserve">Afdalen volgens het redelijkerwijs principe: isoleren technisch niet mogelijk. </t>
  </si>
  <si>
    <t xml:space="preserve">- </t>
  </si>
  <si>
    <t>- Opstellen calamiteitenplan;
- Realiseren en instandhouden van gegarandeerde aanvalsroutes voor de hulpdiensten;
- Aanvalsroutes te allen tijde vrijhouden van obstakels;
- Aanvalsroutes en werkzaamheden afstemmen met hulpdiensten en/of bevoegd gezag.</t>
  </si>
  <si>
    <t>Gehele werkgebied.</t>
  </si>
  <si>
    <t>Gebruik materieel, machines: (bij)vullen brandstof op werklocatie/ lekkage (hydrauliek)vloeistof.</t>
  </si>
  <si>
    <t>Milieuverontreiniging met als oorzaak lekken/ morsen brandstof en/ of (hydrauliek)vloeistof.</t>
  </si>
  <si>
    <t>Afdalen volgens redelijkerwijsprincipe: organisatorisch niet uitvoerbaar aangezien brandstof en (hydrauliek)vloeistof noodzakelijk is voor de werking van materieel en machines.</t>
  </si>
  <si>
    <t>Milieuverontreiniging door onbedoeld lekken van vloeistoffen bij uitvoeren werkzaamheden.</t>
  </si>
  <si>
    <t>Materieel/machines:
- Keuringen en inspecties van materieel bijhouden conform voorschriften fabrikant;
- Bij vervuiling van de bodem de verontreinigde grond afgraven en deponeren in daarvoor bestemde KGA-container (Klein Gevaarlijk Afval);
- Melden van verontreiniging bij bevoegd gezag en opdrachtgever;
- Zorgen voor de aanwezigheid van een "Spill kit" absorptiemateriaal en/ of poetsmateriaal deponeren in daarvoor bestemde KGA-container (Klein Gevaarlijk Afval).</t>
  </si>
  <si>
    <t xml:space="preserve">                                                 Schatting na maatregelen</t>
  </si>
  <si>
    <t xml:space="preserve">                                                Schatting na maatregelen</t>
  </si>
  <si>
    <r>
      <rPr>
        <b/>
        <sz val="11"/>
        <color rgb="FFFFFFFF"/>
        <rFont val="Corbel"/>
        <family val="2"/>
      </rPr>
      <t>§3.3 Risico's naar de omgeving</t>
    </r>
    <r>
      <rPr>
        <b/>
        <sz val="8"/>
        <color rgb="FFFFFFFF"/>
        <rFont val="Corbel"/>
        <family val="2"/>
      </rPr>
      <t xml:space="preserve">      </t>
    </r>
    <r>
      <rPr>
        <b/>
        <sz val="10"/>
        <color rgb="FFFFFFFF"/>
        <rFont val="Corbel"/>
        <family val="2"/>
      </rPr>
      <t xml:space="preserve">                                                                                                                                                     Schatting voor maatregelen</t>
    </r>
  </si>
  <si>
    <r>
      <rPr>
        <b/>
        <sz val="11"/>
        <color rgb="FFFFFFFF"/>
        <rFont val="Corbel"/>
        <family val="2"/>
      </rPr>
      <t xml:space="preserve">§3.4 Milieurisico's </t>
    </r>
    <r>
      <rPr>
        <b/>
        <sz val="8"/>
        <color rgb="FFFFFFFF"/>
        <rFont val="Corbe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Corbel"/>
        <family val="2"/>
      </rPr>
      <t xml:space="preserve">                             Schatting voor maatregelen</t>
    </r>
  </si>
  <si>
    <r>
      <rPr>
        <b/>
        <sz val="11"/>
        <color rgb="FFFFFFFF"/>
        <rFont val="Corbel"/>
        <family val="2"/>
      </rPr>
      <t>§3.2 Arbo risico's</t>
    </r>
    <r>
      <rPr>
        <b/>
        <sz val="10"/>
        <color rgb="FFFFFFFF"/>
        <rFont val="Corbel"/>
        <family val="2"/>
      </rPr>
      <t xml:space="preserve">                                                                                                                                                                                      Schatting voor maatregelen</t>
    </r>
  </si>
  <si>
    <t>UF</t>
  </si>
  <si>
    <t>Berijdbaar houden van de wegen in en rondom 
Tilburg tijdens de asfaltreparaties</t>
  </si>
  <si>
    <t>Volledig afsluiten van de wegen tijdens de genoemde 
werkzaamheden uit het VGO-plan.
Werkgebied afzetten waar genoeg ruimte blijft tussen rijdend verkeer en de werkzaamheden.</t>
  </si>
  <si>
    <t>Werkgebied afzetten waarbij genoeg ruimte blijft
tussen rijdend verkeer en de werkzaamheden.</t>
  </si>
  <si>
    <t>Aanrijdgevaar van voorbijgaande voertuigen</t>
  </si>
  <si>
    <t>3.2 RI&amp;E</t>
  </si>
  <si>
    <t>Diverse wegen</t>
  </si>
  <si>
    <t>Boren, zagen en frezen in het asfalt</t>
  </si>
  <si>
    <t>gezondheidschade werknemers door indademing schadelijke dampen/stoffen (PAK's) of betreding via de huid</t>
  </si>
  <si>
    <t>Van en naar het werkgebied</t>
  </si>
  <si>
    <t>Aan- en afvoeren van personeel, materialen en materieel via openbare weg.</t>
  </si>
  <si>
    <t>Letsel werkende(n) als gevolg van aanrijding door weg- en werkverkeer.</t>
  </si>
  <si>
    <t>Bron wegnemen organisatorisch niet uitvoerbaar.</t>
  </si>
  <si>
    <t>Letsel werkende(n) als gevolg van aanrijding door wegverkeer doordat deze de getroffen verkeersmaatregelen negeren.</t>
  </si>
  <si>
    <t>PBM's hanteren (herkenbare 
kleding)</t>
  </si>
  <si>
    <t>-Verkeersregulatieplan, 
bebording plaatsen, 
signalering, inzet 
verkeersregelaars (allen in 
overleg met bevoegd gezag).</t>
  </si>
  <si>
    <t>Werklocaties, inclusief aan- en afvoerroute.</t>
  </si>
  <si>
    <t>Aan- en afvoer materiaal, materieel en personeel naar en verplaatsing over werklocaties.</t>
  </si>
  <si>
    <t>Letsel werkende(n) als gevolg van val- en struikelgevaar.</t>
  </si>
  <si>
    <t xml:space="preserve"> Bronaanpak organisatorisch niet mogelijk. </t>
  </si>
  <si>
    <t>Letsel werkende(n) als gevolg van val- en struikelgevaar doordat werkende(n) uit gemakszucht onvoldoende verlichting plaatsen en/of gaten en sleuven niet afzetten.</t>
  </si>
  <si>
    <t xml:space="preserve">- Gaten en sleuven duidelijk afzetten;
- Werkgebied opgeruimd houden;
- Zorgen voor voldoende verlichting door middel van opstellen verlichtingsplan bij werkzaamheden in het donker.
</t>
  </si>
  <si>
    <t>Gehele werkgebied</t>
  </si>
  <si>
    <t>Elektrocutie-/ explosiegevaar door het (onbedoeld) raken van kabels &amp; (gas)leidingen.</t>
  </si>
  <si>
    <t>Bron wegnemen organisatorisch niet uitvoerbaar aangezien K&amp;L mogelijk reeds aanwezig zijn.</t>
  </si>
  <si>
    <t>Elektrocutiegevaar door raken van (onder spanning staande) K&amp;L, doordat deze niet in beeld waren bij de KLIC-WIBON melding of door een ongecontroleerde werkwijze.</t>
  </si>
  <si>
    <t>Bron isoleren organisatorisch niet uitvoerbaar aangezien K&amp;L mogelijk  reeds aanwezig zijn.</t>
  </si>
  <si>
    <t>Graafwerkzaamheden en overige bodemroerende activiteiten (o.a. het verleggen van kabels en leidingen)</t>
  </si>
  <si>
    <t>- Uitvoeren van een KLIC-WIBON melding;
- Handmatig graven;
- Controle op locatie van kabels en leidingen in de uitvoering;
-  Werken onder toezicht van een voorman spoorse K&amp;L'
- Werken conform ISV00117 en CROW 500;
- Werken met gecertificeerd personeel conform NEN3140 / NEN3840.
- Bij aantreffen onbekende K&amp;L deze registreren.</t>
  </si>
  <si>
    <t xml:space="preserve">Graafwerkzaamheden en overige bodemroerende activiteiten. </t>
  </si>
  <si>
    <t>Gezondheidsschade werkende(n) m.n. op lange termijn door werken in/met verontreinigde grond.</t>
  </si>
  <si>
    <t xml:space="preserve">Uit het vooronderzoek vanuit ProRail Railmaps blijkt dat het gebied aangegeven wordt als (deels) verdacht. 
 </t>
  </si>
  <si>
    <t xml:space="preserve">-Aanvullend onderzoek doen naar bodemverontreiniging. Op basis van onderzoeksresultaten moeten maatregelen genomen worden conform CROW 400.  </t>
  </si>
  <si>
    <t>Gezondheidsschade werkende(n) door het niet gebruik maken van PBM's bij licht verontreinigde grond.</t>
  </si>
  <si>
    <t>- Hanteren basishygiëneregime conform CROW400: 
- Niet roken/eten/drinken tijdens werk;
- Handen wassen bij pauze en beëindiging werk;
- Voorzieningen treffen en/of middelen beschikbaar stellen t.b.v. persoonlijke hygiëne (wassen etc.).</t>
  </si>
  <si>
    <t>Diverse werkzaamheden met een hoge geluidsproductie.</t>
  </si>
  <si>
    <t xml:space="preserve">Gehoorschade werkende(n) op lange termijn. </t>
  </si>
  <si>
    <t xml:space="preserve">Bronaanpak niet mogelijk.er dient materieel ingezet te worden om de werkzaamheden uit te voeren.  
</t>
  </si>
  <si>
    <t>Nihil bij toepassing van geluidsarme uitvoeringsmethoden.</t>
  </si>
  <si>
    <t xml:space="preserve">- Werkzaamheden scheiden in plaats en tijd. </t>
  </si>
  <si>
    <t>- Gebruik maken van geluidsarme uitvoeringsmethoden en materieel/materiaal.</t>
  </si>
  <si>
    <t>Werkzaamheden waarbij trillingen worden geproduceerd.</t>
  </si>
  <si>
    <t>Gezondheidsschade werkende(n) door blootstelling aan trillingen.</t>
  </si>
  <si>
    <t xml:space="preserve">Bronaanpak. 
</t>
  </si>
  <si>
    <t>- Gebruik maken van trillingsarme of trillingsvrije uitvoeringsmethoden en materieel/materiaal.</t>
  </si>
  <si>
    <t>Nihil bij toepassing van trillingsarme uitvoeringsmethoden.</t>
  </si>
  <si>
    <t>Letsel werkende(n) als gevolg van (te) zware fysieke belasting.</t>
  </si>
  <si>
    <t>Bron wegnemen organisatorisch niet uitvoerbaar aangezien er gewerkt dient te worden met zware materialen.</t>
  </si>
  <si>
    <t>Letsel werkende(n) door het niet correct gebruiken van (til)hulpmiddelen.</t>
  </si>
  <si>
    <t>Afschermen organisatorisch niet uitvoerbaar aangezien er bij de zware materialen gekomen moet worden om deze te verplaatsen.</t>
  </si>
  <si>
    <t>- Werkzaamheden zoveel mogelijk machinaal uitvoeren;
- Gebruik maken van (til)hulpmiddelen, 
-Gebruik Niosh of KIM methode om maximale tilgewicht te achterhalen.</t>
  </si>
  <si>
    <t>Uitvoeren van fysiek repeterende werkzaamheden (o.a. handmatige graafwerkzaamheden).</t>
  </si>
  <si>
    <t>Letsel werkende(n) als gevolg van repeterende fysieke belasting.</t>
  </si>
  <si>
    <t>Bron wegnemen organisatorisch niet uitvoerbaar aangezien er met de hand gegraven dient te worden.</t>
  </si>
  <si>
    <t>Afschermen technisch niet uitvoerbaar.</t>
  </si>
  <si>
    <t>- Taakroulatie toepassen.</t>
  </si>
  <si>
    <t>Diverse werkzaamheden buiten.</t>
  </si>
  <si>
    <t>Werkzaamheden tijdens bijzondere weersomstandigheden waaronder:
- Hevige neerslag en bliksem
- Harde wind
- Hitte
- Extreme kou</t>
  </si>
  <si>
    <t>Letsel werkende(n) doordat er door tijdsdruk besloten wordt om door te werken in extreme weersomstandigheden of het niet tijdig staken van de werkzaamheden bij gevaarlijk weer.</t>
  </si>
  <si>
    <t>Isoleren organisatorisch niet uitvoerbaar.</t>
  </si>
  <si>
    <t xml:space="preserve">- Het weer voor en tijdens het werk monitoren;
- Voorafgaand aan het werk slechtweer scenario's vaststellen;
- Taakroulatie toepassen; 
- Bij gevaarlijk weer het werk staken. </t>
  </si>
  <si>
    <t xml:space="preserve">Diverse werkzaamheden naast/gelijktijdig andere partijen </t>
  </si>
  <si>
    <t>Dode(n) of ernstig letsel werkende(n) door onvoldoende coördinatie/ afstemming tussen verschillende partijen.</t>
  </si>
  <si>
    <t xml:space="preserve"> Dode(n) of ernstig letsel werkende(n) doordat coördinatie/ afstemming en gelijktijdige werkzaamheden niet goed verlopen.</t>
  </si>
  <si>
    <t>Bij meerdere uitvoerende partijen: 
- Een coördinerende partij met Coördinerende V&amp;G coördinator Uitvoeringsfase aanstellen;
- Realiseren periodiek overleg en coördinatie tussen betreffende opdrachtnemers en stakeholders; 
- Inzichtelijk maken van raakvlakken en raakvlakrisico’s;
- Gelijktijdige werkzaamheden scheiden in tijd en/of plaats.</t>
  </si>
  <si>
    <t xml:space="preserve">Alle werkzaamheden nabij dieselmotoren
</t>
  </si>
  <si>
    <t>Gezondheidsschade werkende(n) door blootstelling aan DME (dieselmotorenemissie).</t>
  </si>
  <si>
    <t>- Indien technisch uitvoerbaar materieel met dieselmotoren vervangen voor materieel dat elektrisch-, LPG-, waterstof- of aardgasaangedreven is. 
Zie 'Werkinstructie Blootstelling aan dieselmotoremissies (DME)(nlarbeidsinspectie.nl).</t>
  </si>
  <si>
    <t xml:space="preserve">Gezondheidsschade werkende(n) doordat DME bijvoorbeeld door wind alsnog ingeademd wordt.  </t>
  </si>
  <si>
    <t>Gezondheidsschade werkende(n) door blootstelling aan biologische agentia.</t>
  </si>
  <si>
    <t>- Personeel op afstand houden bij gebruik van dieselaangedreven materieel.</t>
  </si>
  <si>
    <t>- Niet onnodig motors laten draaien.</t>
  </si>
  <si>
    <t>Bronaanpak niet toepasbaar / onderzoek naar teerhoudend asfalt en bij constatering daarvan toepassen van de onderstaande maatregelen.</t>
  </si>
  <si>
    <t>- Dragen van gelaatmasker met filter FFP2;
- Dragen goedsluitende kleding, katoenen handschoenen en hoog veiligheidsschoeisel.</t>
  </si>
  <si>
    <t>Onzorgvuldig werken wanneer er wel teerhoudend asfalt geconstateerd wordt.</t>
  </si>
  <si>
    <t>Uitvoeren van fysiek zware werkzaamheden (o.a. til- en sloopwerkzaamheden).</t>
  </si>
  <si>
    <t>-Werken conform CROW 
96b zoals het plaatsen van 
wegafzettingen, scheiden 
bouwverkeer en weggebruikers.</t>
  </si>
  <si>
    <t xml:space="preserve">Aanbrengen van verhardingen
</t>
  </si>
  <si>
    <t>Als blijkt dat bronaanpak niet mogelijk is afdalen naar onderstaande maatregelen.</t>
  </si>
  <si>
    <t xml:space="preserve">Bronaanpak niet mogelijk. </t>
  </si>
  <si>
    <t xml:space="preserve">Ontgraven leidingsleuf, aanvullen sleuf of berm en afwerken onverharde terreindelen
</t>
  </si>
  <si>
    <t>Stabiliseren van materieel door te plaatsen op een verharde ondergrond;
- Toepassen van grondkerende constructies.</t>
  </si>
  <si>
    <t>- Voorlichting en instructies geven over de werkzaamheden.</t>
  </si>
  <si>
    <t>Letsel werkende(n) door niet toepassen van de genoemde maatregelen</t>
  </si>
  <si>
    <t>Letsel werkende(n) door omvallen zwaar materieel, instorten sleufwand, bekneld raken</t>
  </si>
  <si>
    <t>Letsel werkende(n) door verbranding</t>
  </si>
  <si>
    <t>Vrijkomen vervuilde grond.</t>
  </si>
  <si>
    <t>Vervuiling van ter beschikking gestelde werkterrein(en) en/of de openbare ruimte (bodem, bodemwater).</t>
  </si>
  <si>
    <t>Bronaanpak.</t>
  </si>
  <si>
    <t>- Nader bodemonderzoek uitvoeren. (Eventueel aanwezige) verontreinigde grond(water) afvoeren naar erkende verwerkingsbedrijven conform de vigerende wet- en regelgeving.</t>
  </si>
  <si>
    <t>Verontreinigde grond wordt op een incorrecte wijze gesaneerd en afgevoerd.</t>
  </si>
  <si>
    <t>Uitvoeren diverse werkzaamheden.</t>
  </si>
  <si>
    <t>Milieuschade door vrijkomen van milieubelastende stoffen tijdens de werkzaamheden.</t>
  </si>
  <si>
    <t xml:space="preserve">-Geen materialen laten rondslingeren op de werkplekken maar opruimen en afvoeren;
-Melden van verontreiniging bij bevoegd gezag en opdrachtgever;
</t>
  </si>
  <si>
    <t>Milieuverontreiniging door onbedoeld vrijkomen milieubelastende stoffen bij uitvoeren werkzaamheden.</t>
  </si>
  <si>
    <t>Achterlaten werkgebied.</t>
  </si>
  <si>
    <t>Materiaal blijft achter in het werkgebied.</t>
  </si>
  <si>
    <t xml:space="preserve">- Na de werkzaamheden het werkgebied weer schoon achterlaten. </t>
  </si>
  <si>
    <t>Bedoeld of onbedoeld toch achterlaten van afval of materiaal in het werkgebied.</t>
  </si>
  <si>
    <t>Nabij de openbare weg.</t>
  </si>
  <si>
    <t>Werkzaamheden op of nabij de 
openbare ruimte</t>
  </si>
  <si>
    <t>Letsel derde(n) door ongeval waarbij werkverkeer en/of weggebruikers zijn betrokken waaronder o.a. fietsers en/of voetgangers.</t>
  </si>
  <si>
    <t xml:space="preserve">Letsel derde(n) door onvoldoende maatregelen conform CROW, en te weinig toezicht/controle hierop. </t>
  </si>
  <si>
    <t>-PBM's hanteren (herkenbare kleding).</t>
  </si>
  <si>
    <t>Bronaanpak niet mogelijk.</t>
  </si>
  <si>
    <t>-Werken conform CROW 
96b zoals het plaatsen van voldoende ruime 
wegafzettingen, scheiden 
bouwverkeer en derde(n)</t>
  </si>
  <si>
    <t>Diverse werkzaamheden.</t>
  </si>
  <si>
    <t>Losliggende materialen/gereedschappen komen terecht in openbaar gebied. Val- en struikelgevaar derden.</t>
  </si>
  <si>
    <t xml:space="preserve">-(gevallen) Materialen na werkzaamheden door personeel laten verwijderen/ meenemen uit openbaar gebied;
Controle in de uitvoering.
</t>
  </si>
  <si>
    <t xml:space="preserve">Letsel derde(n) door naltigheid bij opruimen werkgebied. </t>
  </si>
  <si>
    <t xml:space="preserve">Werkzaamheden waarbij geluid wordt geproduceerd. </t>
  </si>
  <si>
    <t>Hinder voor omwonenden en omliggende bedrijven door geluidsoverlast.</t>
  </si>
  <si>
    <t xml:space="preserve">Bronaanpak niet mogelijk.er dient materieel ingezet te worden om de werkzaamheden uit te voeren.  
</t>
  </si>
  <si>
    <t>Nabij bebouwing.</t>
  </si>
  <si>
    <t>Grondroerende en trillingveroorzakende werkzaamheden.</t>
  </si>
  <si>
    <t>Objecten in omgeving bezwijken.</t>
  </si>
  <si>
    <t xml:space="preserve">Bronaanpak organisatorisch niet haalbaar.  </t>
  </si>
  <si>
    <t xml:space="preserve">Nihil bij adequaat toepassen van voorgeschreven maatregelen. </t>
  </si>
  <si>
    <t>Isoleren niet realistisch, dus collectief 
afschermen.</t>
  </si>
  <si>
    <t>- Objecten in omgeving 
monitoren en indien 
noodzakelijk werkzaamheden 
stilleggen en 
herstelmaatregelen treffen.</t>
  </si>
  <si>
    <t xml:space="preserve">Werkzaamheden waarbij kwarts- of fijnstof vrijkomt. </t>
  </si>
  <si>
    <t xml:space="preserve">Gezondheidsschade derde(n) door onvoldoende nathouden en/of te lange blootstellingsduur. </t>
  </si>
  <si>
    <t>- Werkzaamheden scheiden in plaats en tijd (In drukke gebieden bijv. nabij stations, de werkzaamheden plaats laten vinden buiten de spitstijden). 
- Rekening houden met de windrichting. 
- (punt)afzuiging toepassen.</t>
  </si>
  <si>
    <t>Gezondheidsschade derde(n) door blootstelling aan respirabel fijnstof.</t>
  </si>
  <si>
    <t xml:space="preserve">Bron valt niet weg te nemen. Werkzaamheden waarbij  fijnstof vrijkomt moeten worden uitgevoerd.  </t>
  </si>
  <si>
    <t>- Inzet materieel met overdruk en P3 filters</t>
  </si>
  <si>
    <t>Werkzaamheden aan kabels en leidingen.</t>
  </si>
  <si>
    <t xml:space="preserve">Letsel derde(n) door kabels die boven de grond liggen/ </t>
  </si>
  <si>
    <t xml:space="preserve">Letsel doordat kabels niet zichtbaar zijn. </t>
  </si>
  <si>
    <t xml:space="preserve">- K&amp;L zoveel mogelijk (tijdelijk) ingraven. 
- veilig begaanbare looppaden realiseren voor baanwerkers.
- Kabels voorzien van tijdelijke kabelgoten.  
</t>
  </si>
  <si>
    <t xml:space="preserve">Bronaanpak niet mogelijk. Werkzaamheden aan K&amp;L nodig zijn.
</t>
  </si>
  <si>
    <t>Afvoer van teerhoudend asfalt.</t>
  </si>
  <si>
    <t>Milieuverontreiniging met als oorzaak vrijkomen van teerhoudend asfalt.</t>
  </si>
  <si>
    <t>(Eventueel aanwezige) teerhoudend asfalt afvoeren naar erkend verwerkingsbedrijf conform de vigerende wet- en regelgeving.</t>
  </si>
  <si>
    <t>Milieuverontreiniging doordat teerhoudend asfalt op een incorrecte wijze wordt gesaneerd en afgevoerd.</t>
  </si>
  <si>
    <t>Hijswerkzaamheden</t>
  </si>
  <si>
    <t>Letsel werkende(n) als gevolg van het geraakt worden door omvallend hijsmaterieel.</t>
  </si>
  <si>
    <t>Bronaanpak organisatorisch niet uitvoerbaar aangezien werkende(n) nabij hijsmaterieel werkzaamheden moeten verrichten, zoals hijslast begeleiden.</t>
  </si>
  <si>
    <t>Letsel werkende(n) als gevolg van het geraakt worden door omvallend hijsmaterieel doordat stabiliteit van de ondergrond minder goed is dan gedacht.</t>
  </si>
  <si>
    <t>- Opstellen van hijsplan;
Inschakelen van LMB;
Hijsmaterieel plaatsen op stabiele ondergrond;
Hijsmaterieel stempelen;
Monitoren in de uitvoering.
- Werken conform de voorschriften van stichting TCVT; (indien er met een kraan wordt gehesen).</t>
  </si>
  <si>
    <t>Dode(n), ernstig letsel werkende(n) door geraakt worden door hijslast bij hijswerkzaamheden.</t>
  </si>
  <si>
    <t xml:space="preserve">Bron valt niet weg te nemen gezien hijswerkzaamheden plaats moeten vinden. </t>
  </si>
  <si>
    <t xml:space="preserve">Letsel werkende(n) door onvoldoende afzetting hijsgebied of niet naleven hijsplan. </t>
  </si>
  <si>
    <t xml:space="preserve">- 'Borgen veilige afstand voor werkende(n) door afschermen hijsgebied.
- Opstellen hijsplan.
</t>
  </si>
  <si>
    <t>- Hijsgereedschap moet gecertificeerd en goedgekeurd zijn. 
- Werken met voldoende gekwalificeerd personeel.
- Zorg dragen voor goede verlichting op de werkplaats.</t>
  </si>
  <si>
    <t>- Dragen juiste PBM's</t>
  </si>
  <si>
    <t>Dode(n), ernstig letsel werkende(n) door geraakt worden door losliggende onderdelen op hijslast.</t>
  </si>
  <si>
    <t>Bronaanpak</t>
  </si>
  <si>
    <t xml:space="preserve">- Voor hijswerkzaamheden de hijslast controleren op losliggende onderdelen. </t>
  </si>
  <si>
    <t>Letsel werkende(n) door onvoldoende controle op losliggende onderdelen.</t>
  </si>
  <si>
    <t>(Hijs)kraan werkzaamheden</t>
  </si>
  <si>
    <t>Werrkzaamheden verrichten nabij het water.</t>
  </si>
  <si>
    <t>Letsel werkende(n) door verdrinkingsgevaar in het water.</t>
  </si>
  <si>
    <t>Bronaanpak organisatorisch niet uitvoerbaar aangezien werkzaamheden boven, in en nabij vaarwegen plaatsvinden.</t>
  </si>
  <si>
    <t>Letsel werkende(n) door verdrinkingsgevaar door  onvoldoende controle/ instructie.</t>
  </si>
  <si>
    <t>- Werkplek afschermen</t>
  </si>
  <si>
    <t>- Werkzaamheden verrichten met minimaal twee personen;
- Instrueren personeel.</t>
  </si>
  <si>
    <t>- Werkplek voorzien van reddingsmateriaal.</t>
  </si>
  <si>
    <t>Werkgebied nabij water</t>
  </si>
  <si>
    <t>- Werkenden scheiden van het storten van asfalt;
Een machine gebruiken met afgeschermde freeskast met afzuiging en/of door de machine uit te rusten met een vernevelingsinstallatie;
-Blootstellingsduur verminderen door toepassing van taakroulatie (bij langdurige blootstelling);
-Werken met gecertificeerd materiaal/ materieel en personeel.</t>
  </si>
  <si>
    <t xml:space="preserve">- Toepassen tijdelijke verlichting;
- Toepassen tijdelijke bebording;
- Werkende scheiden van het storten van asfalt;
- Markeringen en afzetten van het werkterrein. </t>
  </si>
  <si>
    <t xml:space="preserve">Letsel werkende(n) door explosiegevaar door aantreffen van Ontplofbare Oorlogsresten. </t>
  </si>
  <si>
    <t xml:space="preserve">Bronaanpak organisatorisch niet uitvoerbaar aangezien OO mogelijk aanwezig kan zijn. </t>
  </si>
  <si>
    <t xml:space="preserve">-  
</t>
  </si>
  <si>
    <t>Dode(n) of ernstig letsel werkende(n) doordat er onjuist gehandeld wordt bij het aantreffen van OO.</t>
  </si>
  <si>
    <t xml:space="preserve">-  Conform het komende onderzoek  benoemde maatregelen treffen  aan de hand van de gevonden conclusies
Verdere maatregelen:
- Instrueren uitvoerend personeel geen verdere acties te ondernemen bij toevalsvondst en contact opnemen met de politie;
- Bij verliezen incidenteel karakter aantreffen OO afweging maken om een opsporingproces in gang te zetten.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</si>
</sst>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rgb="FFFFFFFF"/>
      <name val="Arial"/>
      <family val="2"/>
    </font>
    <font>
      <b/>
      <sz val="14"/>
      <color rgb="FF000000"/>
      <name val="Arial"/>
      <family val="2"/>
    </font>
    <font>
      <sz val="12"/>
      <name val="Arial"/>
      <family val="2"/>
    </font>
    <font>
      <sz val="12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FFFFFF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Corbel"/>
      <family val="2"/>
    </font>
    <font>
      <b/>
      <sz val="10"/>
      <color rgb="FFFFFFFF"/>
      <name val="Corbel"/>
      <family val="2"/>
    </font>
    <font>
      <b/>
      <sz val="8"/>
      <color rgb="FFFFFFFF"/>
      <name val="Corbel"/>
      <family val="2"/>
    </font>
    <font>
      <b/>
      <sz val="11"/>
      <color rgb="FFFF0000"/>
      <name val="Corbel"/>
      <family val="2"/>
    </font>
    <font>
      <sz val="10"/>
      <color rgb="FF000000"/>
      <name val="Corbel"/>
      <family val="2"/>
    </font>
    <font>
      <b/>
      <sz val="11"/>
      <color rgb="FFFFFFFF"/>
      <name val="Corbe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D59A"/>
        <bgColor rgb="FFC0D59A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3F3F3"/>
        <bgColor rgb="FFF3F3F3"/>
      </patternFill>
    </fill>
    <fill>
      <patternFill patternType="solid">
        <fgColor rgb="FF9BBC5B"/>
        <bgColor rgb="FF9BBC5B"/>
      </patternFill>
    </fill>
    <fill>
      <patternFill patternType="solid">
        <fgColor rgb="FFFFD966"/>
        <bgColor rgb="FFFFD966"/>
      </patternFill>
    </fill>
    <fill>
      <patternFill patternType="solid">
        <fgColor rgb="FFC24F4F"/>
        <bgColor rgb="FFC24F4F"/>
      </patternFill>
    </fill>
    <fill>
      <patternFill patternType="solid">
        <fgColor rgb="FF17443A"/>
        <bgColor rgb="FF9BBC5B"/>
      </patternFill>
    </fill>
    <fill>
      <patternFill patternType="solid">
        <fgColor rgb="FFED6A53"/>
        <bgColor rgb="FF000000"/>
      </patternFill>
    </fill>
    <fill>
      <patternFill patternType="solid">
        <fgColor rgb="FFB3C2AF"/>
        <bgColor rgb="FF000000"/>
      </patternFill>
    </fill>
    <fill>
      <patternFill patternType="solid">
        <fgColor rgb="FFED6A53"/>
        <bgColor rgb="FF9BBC5B"/>
      </patternFill>
    </fill>
    <fill>
      <patternFill patternType="solid">
        <fgColor rgb="FFB3C2AF"/>
        <bgColor rgb="FFC0D59A"/>
      </patternFill>
    </fill>
    <fill>
      <patternFill patternType="solid">
        <fgColor theme="7" tint="0.79998168889431442"/>
        <bgColor rgb="FFFFFFFF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textRotation="90"/>
    </xf>
    <xf numFmtId="0" fontId="7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top" wrapText="1"/>
    </xf>
    <xf numFmtId="0" fontId="7" fillId="4" borderId="13" xfId="0" applyFont="1" applyFill="1" applyBorder="1" applyAlignment="1">
      <alignment horizontal="left" vertical="top" wrapText="1"/>
    </xf>
    <xf numFmtId="0" fontId="4" fillId="4" borderId="13" xfId="0" applyFont="1" applyFill="1" applyBorder="1" applyAlignment="1">
      <alignment horizontal="center" vertical="top"/>
    </xf>
    <xf numFmtId="0" fontId="4" fillId="4" borderId="14" xfId="0" applyFont="1" applyFill="1" applyBorder="1" applyAlignment="1">
      <alignment horizontal="center" vertical="center" textRotation="90" wrapText="1"/>
    </xf>
    <xf numFmtId="0" fontId="7" fillId="4" borderId="1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 wrapText="1"/>
    </xf>
    <xf numFmtId="0" fontId="4" fillId="0" borderId="0" xfId="0" applyFont="1" applyAlignment="1">
      <alignment wrapText="1"/>
    </xf>
    <xf numFmtId="0" fontId="7" fillId="6" borderId="0" xfId="0" applyFont="1" applyFill="1"/>
    <xf numFmtId="0" fontId="5" fillId="6" borderId="0" xfId="0" applyFont="1" applyFill="1" applyAlignment="1">
      <alignment horizontal="center"/>
    </xf>
    <xf numFmtId="0" fontId="5" fillId="6" borderId="0" xfId="0" applyFont="1" applyFill="1"/>
    <xf numFmtId="0" fontId="8" fillId="6" borderId="0" xfId="0" applyFont="1" applyFill="1" applyAlignment="1">
      <alignment horizontal="center"/>
    </xf>
    <xf numFmtId="0" fontId="8" fillId="7" borderId="30" xfId="0" applyFont="1" applyFill="1" applyBorder="1" applyAlignment="1">
      <alignment horizontal="center" wrapText="1"/>
    </xf>
    <xf numFmtId="0" fontId="8" fillId="8" borderId="30" xfId="0" applyFont="1" applyFill="1" applyBorder="1" applyAlignment="1">
      <alignment horizontal="center" wrapText="1"/>
    </xf>
    <xf numFmtId="0" fontId="10" fillId="3" borderId="19" xfId="0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/>
    </xf>
    <xf numFmtId="0" fontId="10" fillId="8" borderId="19" xfId="0" applyFont="1" applyFill="1" applyBorder="1" applyAlignment="1">
      <alignment horizontal="center"/>
    </xf>
    <xf numFmtId="0" fontId="9" fillId="9" borderId="33" xfId="0" applyFont="1" applyFill="1" applyBorder="1" applyAlignment="1">
      <alignment horizontal="center"/>
    </xf>
    <xf numFmtId="0" fontId="9" fillId="5" borderId="34" xfId="0" applyFont="1" applyFill="1" applyBorder="1" applyAlignment="1">
      <alignment horizontal="center"/>
    </xf>
    <xf numFmtId="0" fontId="8" fillId="6" borderId="0" xfId="0" applyFont="1" applyFill="1"/>
    <xf numFmtId="0" fontId="9" fillId="9" borderId="30" xfId="0" applyFont="1" applyFill="1" applyBorder="1" applyAlignment="1">
      <alignment horizontal="center" wrapText="1"/>
    </xf>
    <xf numFmtId="0" fontId="9" fillId="9" borderId="19" xfId="0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9" fillId="5" borderId="30" xfId="0" applyFont="1" applyFill="1" applyBorder="1" applyAlignment="1">
      <alignment horizontal="center" wrapText="1"/>
    </xf>
    <xf numFmtId="0" fontId="11" fillId="7" borderId="18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12" fillId="9" borderId="18" xfId="0" applyFont="1" applyFill="1" applyBorder="1" applyAlignment="1">
      <alignment horizontal="center" wrapText="1"/>
    </xf>
    <xf numFmtId="0" fontId="12" fillId="5" borderId="18" xfId="0" applyFont="1" applyFill="1" applyBorder="1" applyAlignment="1">
      <alignment horizontal="center" wrapText="1"/>
    </xf>
    <xf numFmtId="0" fontId="13" fillId="6" borderId="0" xfId="0" applyFont="1" applyFill="1" applyAlignment="1">
      <alignment horizontal="center"/>
    </xf>
    <xf numFmtId="0" fontId="8" fillId="7" borderId="19" xfId="0" applyFont="1" applyFill="1" applyBorder="1" applyAlignment="1">
      <alignment horizontal="center"/>
    </xf>
    <xf numFmtId="0" fontId="8" fillId="8" borderId="19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7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5" borderId="7" xfId="0" applyFont="1" applyFill="1" applyBorder="1" applyAlignment="1">
      <alignment horizontal="center"/>
    </xf>
    <xf numFmtId="0" fontId="9" fillId="5" borderId="7" xfId="0" applyFont="1" applyFill="1" applyBorder="1"/>
    <xf numFmtId="0" fontId="9" fillId="9" borderId="7" xfId="0" applyFont="1" applyFill="1" applyBorder="1" applyAlignment="1">
      <alignment horizontal="center"/>
    </xf>
    <xf numFmtId="0" fontId="9" fillId="9" borderId="7" xfId="0" applyFont="1" applyFill="1" applyBorder="1"/>
    <xf numFmtId="0" fontId="8" fillId="8" borderId="7" xfId="0" applyFont="1" applyFill="1" applyBorder="1" applyAlignment="1">
      <alignment horizontal="center"/>
    </xf>
    <xf numFmtId="0" fontId="8" fillId="8" borderId="7" xfId="0" applyFont="1" applyFill="1" applyBorder="1"/>
    <xf numFmtId="0" fontId="8" fillId="7" borderId="7" xfId="0" applyFont="1" applyFill="1" applyBorder="1" applyAlignment="1">
      <alignment horizontal="center"/>
    </xf>
    <xf numFmtId="0" fontId="8" fillId="7" borderId="7" xfId="0" applyFont="1" applyFill="1" applyBorder="1"/>
    <xf numFmtId="0" fontId="8" fillId="3" borderId="7" xfId="0" applyFont="1" applyFill="1" applyBorder="1" applyAlignment="1">
      <alignment horizontal="center"/>
    </xf>
    <xf numFmtId="0" fontId="8" fillId="3" borderId="7" xfId="0" applyFont="1" applyFill="1" applyBorder="1"/>
    <xf numFmtId="0" fontId="8" fillId="3" borderId="30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8" borderId="30" xfId="0" applyFont="1" applyFill="1" applyBorder="1" applyAlignment="1">
      <alignment horizontal="center" vertical="center" wrapText="1"/>
    </xf>
    <xf numFmtId="0" fontId="9" fillId="9" borderId="31" xfId="0" applyFont="1" applyFill="1" applyBorder="1" applyAlignment="1">
      <alignment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9" fillId="9" borderId="3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5" fillId="4" borderId="19" xfId="0" quotePrefix="1" applyFont="1" applyFill="1" applyBorder="1" applyAlignment="1">
      <alignment horizontal="left" vertical="top" wrapText="1"/>
    </xf>
    <xf numFmtId="0" fontId="5" fillId="4" borderId="27" xfId="0" quotePrefix="1" applyFont="1" applyFill="1" applyBorder="1" applyAlignment="1">
      <alignment horizontal="left" vertical="top" wrapText="1"/>
    </xf>
    <xf numFmtId="0" fontId="5" fillId="4" borderId="7" xfId="0" quotePrefix="1" applyFont="1" applyFill="1" applyBorder="1" applyAlignment="1">
      <alignment horizontal="left" vertical="top" wrapText="1"/>
    </xf>
    <xf numFmtId="0" fontId="5" fillId="4" borderId="37" xfId="0" quotePrefix="1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4" borderId="38" xfId="0" quotePrefix="1" applyFont="1" applyFill="1" applyBorder="1" applyAlignment="1">
      <alignment horizontal="left" vertical="top" wrapText="1"/>
    </xf>
    <xf numFmtId="0" fontId="5" fillId="4" borderId="13" xfId="0" quotePrefix="1" applyFont="1" applyFill="1" applyBorder="1" applyAlignment="1">
      <alignment horizontal="left" vertical="top" wrapText="1"/>
    </xf>
    <xf numFmtId="0" fontId="17" fillId="14" borderId="6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textRotation="90"/>
    </xf>
    <xf numFmtId="0" fontId="17" fillId="14" borderId="7" xfId="0" applyFont="1" applyFill="1" applyBorder="1" applyAlignment="1">
      <alignment horizontal="center" vertical="center" wrapText="1"/>
    </xf>
    <xf numFmtId="0" fontId="17" fillId="14" borderId="8" xfId="0" applyFont="1" applyFill="1" applyBorder="1" applyAlignment="1">
      <alignment horizontal="center" textRotation="90" wrapText="1"/>
    </xf>
    <xf numFmtId="0" fontId="17" fillId="14" borderId="11" xfId="0" applyFont="1" applyFill="1" applyBorder="1" applyAlignment="1">
      <alignment horizontal="center" vertical="center" wrapText="1"/>
    </xf>
    <xf numFmtId="0" fontId="18" fillId="10" borderId="2" xfId="0" applyFont="1" applyFill="1" applyBorder="1"/>
    <xf numFmtId="0" fontId="18" fillId="10" borderId="3" xfId="0" applyFont="1" applyFill="1" applyBorder="1"/>
    <xf numFmtId="0" fontId="18" fillId="10" borderId="4" xfId="0" applyFont="1" applyFill="1" applyBorder="1"/>
    <xf numFmtId="0" fontId="20" fillId="0" borderId="0" xfId="0" applyFont="1"/>
    <xf numFmtId="0" fontId="18" fillId="11" borderId="1" xfId="0" applyFont="1" applyFill="1" applyBorder="1"/>
    <xf numFmtId="0" fontId="21" fillId="12" borderId="36" xfId="0" applyFont="1" applyFill="1" applyBorder="1" applyAlignment="1">
      <alignment vertical="center" wrapText="1"/>
    </xf>
    <xf numFmtId="0" fontId="21" fillId="12" borderId="36" xfId="0" applyFont="1" applyFill="1" applyBorder="1" applyAlignment="1">
      <alignment horizontal="left" vertical="center" wrapText="1"/>
    </xf>
    <xf numFmtId="0" fontId="21" fillId="0" borderId="36" xfId="0" applyFont="1" applyBorder="1"/>
    <xf numFmtId="0" fontId="21" fillId="0" borderId="0" xfId="0" applyFont="1"/>
    <xf numFmtId="0" fontId="22" fillId="10" borderId="2" xfId="0" applyFont="1" applyFill="1" applyBorder="1"/>
    <xf numFmtId="0" fontId="21" fillId="0" borderId="36" xfId="0" applyFont="1" applyBorder="1" applyAlignment="1">
      <alignment wrapText="1"/>
    </xf>
    <xf numFmtId="0" fontId="7" fillId="4" borderId="19" xfId="0" quotePrefix="1" applyFont="1" applyFill="1" applyBorder="1" applyAlignment="1">
      <alignment horizontal="left" vertical="top" wrapText="1"/>
    </xf>
    <xf numFmtId="0" fontId="5" fillId="15" borderId="19" xfId="0" applyFont="1" applyFill="1" applyBorder="1" applyAlignment="1">
      <alignment horizontal="left" vertical="top" wrapText="1"/>
    </xf>
    <xf numFmtId="0" fontId="5" fillId="15" borderId="27" xfId="0" applyFont="1" applyFill="1" applyBorder="1" applyAlignment="1">
      <alignment horizontal="left" vertical="top" wrapText="1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top" wrapText="1"/>
    </xf>
    <xf numFmtId="0" fontId="7" fillId="4" borderId="18" xfId="0" applyFont="1" applyFill="1" applyBorder="1" applyAlignment="1">
      <alignment horizontal="center" vertical="top" wrapText="1"/>
    </xf>
    <xf numFmtId="0" fontId="7" fillId="4" borderId="26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textRotation="90" wrapText="1"/>
    </xf>
    <xf numFmtId="0" fontId="5" fillId="4" borderId="40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left" vertical="top" wrapText="1"/>
    </xf>
    <xf numFmtId="0" fontId="5" fillId="4" borderId="44" xfId="0" applyFont="1" applyFill="1" applyBorder="1" applyAlignment="1">
      <alignment horizontal="left" vertical="top" wrapText="1"/>
    </xf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textRotation="90" wrapText="1"/>
    </xf>
    <xf numFmtId="0" fontId="16" fillId="0" borderId="26" xfId="0" applyFont="1" applyBorder="1" applyAlignment="1">
      <alignment horizontal="center" vertical="center" textRotation="90" wrapText="1"/>
    </xf>
    <xf numFmtId="0" fontId="18" fillId="10" borderId="3" xfId="0" applyFont="1" applyFill="1" applyBorder="1" applyAlignment="1">
      <alignment horizontal="center"/>
    </xf>
    <xf numFmtId="0" fontId="18" fillId="10" borderId="5" xfId="0" applyFont="1" applyFill="1" applyBorder="1" applyAlignment="1">
      <alignment horizontal="center"/>
    </xf>
    <xf numFmtId="0" fontId="18" fillId="13" borderId="6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/>
    </xf>
    <xf numFmtId="0" fontId="18" fillId="13" borderId="8" xfId="0" applyFont="1" applyFill="1" applyBorder="1"/>
    <xf numFmtId="0" fontId="18" fillId="13" borderId="9" xfId="0" applyFont="1" applyFill="1" applyBorder="1"/>
    <xf numFmtId="0" fontId="18" fillId="13" borderId="10" xfId="0" applyFont="1" applyFill="1" applyBorder="1"/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left" vertical="top" wrapText="1"/>
    </xf>
    <xf numFmtId="0" fontId="7" fillId="4" borderId="24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18" fillId="13" borderId="35" xfId="0" applyFont="1" applyFill="1" applyBorder="1"/>
    <xf numFmtId="0" fontId="5" fillId="4" borderId="24" xfId="0" applyFont="1" applyFill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top" wrapText="1"/>
    </xf>
    <xf numFmtId="0" fontId="15" fillId="8" borderId="7" xfId="0" applyFont="1" applyFill="1" applyBorder="1"/>
    <xf numFmtId="0" fontId="15" fillId="7" borderId="7" xfId="0" applyFont="1" applyFill="1" applyBorder="1"/>
    <xf numFmtId="0" fontId="15" fillId="3" borderId="7" xfId="0" applyFont="1" applyFill="1" applyBorder="1"/>
    <xf numFmtId="0" fontId="14" fillId="5" borderId="7" xfId="0" applyFont="1" applyFill="1" applyBorder="1"/>
    <xf numFmtId="0" fontId="14" fillId="9" borderId="7" xfId="0" applyFont="1" applyFill="1" applyBorder="1"/>
  </cellXfs>
  <cellStyles count="1">
    <cellStyle name="Standaard" xfId="0" builtinId="0"/>
  </cellStyles>
  <dxfs count="672"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ill>
        <patternFill patternType="solid">
          <fgColor rgb="FFFFF2CC"/>
          <bgColor rgb="FFFFF2CC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F2CC"/>
          <bgColor rgb="FFFFF2CC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C0D59A"/>
          <bgColor rgb="FFC0D59A"/>
        </patternFill>
      </fill>
    </dxf>
    <dxf>
      <font>
        <b/>
      </font>
      <fill>
        <patternFill patternType="solid">
          <fgColor rgb="FF9BBC5B"/>
          <bgColor rgb="FF9BBC5B"/>
        </patternFill>
      </fill>
    </dxf>
    <dxf>
      <font>
        <b/>
      </font>
      <fill>
        <patternFill patternType="solid">
          <fgColor rgb="FFFFD966"/>
          <bgColor rgb="FFFFD966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C24F4F"/>
          <bgColor rgb="FFC24F4F"/>
        </patternFill>
      </fill>
    </dxf>
  </dxfs>
  <tableStyles count="0" defaultTableStyle="TableStyleMedium2" defaultPivotStyle="PivotStyleLight16"/>
  <colors>
    <mruColors>
      <color rgb="FF17443A"/>
      <color rgb="FFED6A53"/>
      <color rgb="FFB3C2AF"/>
      <color rgb="FFE06C08"/>
      <color rgb="FF1C3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581024</xdr:colOff>
      <xdr:row>7</xdr:row>
      <xdr:rowOff>1360</xdr:rowOff>
    </xdr:from>
    <xdr:to>
      <xdr:col>12</xdr:col>
      <xdr:colOff>0</xdr:colOff>
      <xdr:row>14</xdr:row>
      <xdr:rowOff>175531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48B0D4-42C3-49D3-9995-93ACE0B81095}"/>
            </a:ext>
          </a:extLst>
        </xdr:cNvPr>
        <xdr:cNvSpPr txBox="1"/>
      </xdr:nvSpPr>
      <xdr:spPr>
        <a:xfrm>
          <a:off x="2324099" y="1334860"/>
          <a:ext cx="4648201" cy="1507671"/>
        </a:xfrm>
        <a:prstGeom prst="rect">
          <a:avLst/>
        </a:prstGeom>
        <a:solidFill>
          <a:sysClr val="window" lastClr="FFFFFF"/>
        </a:solidFill>
        <a:ln w="12700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RI&amp;E behorende bij Veiligheids- en Gezondheidsplan</a:t>
          </a:r>
        </a:p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 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rbel" panose="020B0503020204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Projectnummer </a:t>
          </a:r>
          <a:r>
            <a:rPr lang="nl-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12100313</a:t>
          </a:r>
          <a:endParaRPr kumimoji="0" lang="nl-NL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rbel" panose="020B0503020204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orbel" panose="020B0503020204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Asfaltreparatie Tilburg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rbel" panose="020B0503020204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257176</xdr:colOff>
      <xdr:row>20</xdr:row>
      <xdr:rowOff>1361</xdr:rowOff>
    </xdr:from>
    <xdr:to>
      <xdr:col>10</xdr:col>
      <xdr:colOff>295275</xdr:colOff>
      <xdr:row>25</xdr:row>
      <xdr:rowOff>180976</xdr:rowOff>
    </xdr:to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B68A6C0F-6CF1-4C50-B5A7-CB7E550997F1}"/>
            </a:ext>
          </a:extLst>
        </xdr:cNvPr>
        <xdr:cNvSpPr txBox="1"/>
      </xdr:nvSpPr>
      <xdr:spPr>
        <a:xfrm>
          <a:off x="3162301" y="3811361"/>
          <a:ext cx="2943224" cy="1132115"/>
        </a:xfrm>
        <a:prstGeom prst="rect">
          <a:avLst/>
        </a:prstGeom>
        <a:solidFill>
          <a:sysClr val="window" lastClr="FFFFFF"/>
        </a:solidFill>
        <a:ln w="12700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Projectnummer Movares:Mooo7175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Datum V&amp;G-plan: 19-11-2025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Versie:1.0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Status: Definitief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rbel" panose="020B0503020204020204" pitchFamily="34" charset="0"/>
              <a:ea typeface="+mn-ea"/>
              <a:cs typeface="Arial" panose="020B0604020202020204" pitchFamily="34" charset="0"/>
            </a:rPr>
            <a:t>Kenmerk Document:</a:t>
          </a:r>
          <a:r>
            <a:rPr lang="nl-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Xo5-RVLIA-ST-OVG-25000013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rbel" panose="020B05030202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247650</xdr:colOff>
      <xdr:row>1</xdr:row>
      <xdr:rowOff>76200</xdr:rowOff>
    </xdr:from>
    <xdr:to>
      <xdr:col>14</xdr:col>
      <xdr:colOff>547703</xdr:colOff>
      <xdr:row>2</xdr:row>
      <xdr:rowOff>166913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58FA7308-C03F-4CF1-9E49-1156F5046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9950" y="266700"/>
          <a:ext cx="1462103" cy="28121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133351</xdr:rowOff>
    </xdr:from>
    <xdr:to>
      <xdr:col>3</xdr:col>
      <xdr:colOff>314325</xdr:colOff>
      <xdr:row>7</xdr:row>
      <xdr:rowOff>35385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781DB2A-3C37-5300-CECE-2EF41471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133351"/>
          <a:ext cx="1504950" cy="1168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DEC2-3D2F-446A-A55A-6A0389AABA3D}">
  <sheetPr>
    <pageSetUpPr fitToPage="1"/>
  </sheetPr>
  <dimension ref="B2:B3"/>
  <sheetViews>
    <sheetView zoomScale="130" zoomScaleNormal="130" workbookViewId="0">
      <selection activeCell="L24" sqref="L24"/>
    </sheetView>
  </sheetViews>
  <sheetFormatPr defaultColWidth="8.7109375" defaultRowHeight="15" x14ac:dyDescent="0.25"/>
  <cols>
    <col min="1" max="16384" width="8.7109375" style="1"/>
  </cols>
  <sheetData>
    <row r="2" spans="2:2" x14ac:dyDescent="0.25">
      <c r="B2" s="86" t="s">
        <v>76</v>
      </c>
    </row>
    <row r="3" spans="2:2" x14ac:dyDescent="0.25">
      <c r="B3" s="86" t="s">
        <v>77</v>
      </c>
    </row>
  </sheetData>
  <pageMargins left="0.7" right="0.7" top="0.75" bottom="0.75" header="0.3" footer="0.3"/>
  <pageSetup paperSize="9" scale="66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37FF-6E92-4806-8FCF-A54EAC58CDDA}">
  <sheetPr>
    <pageSetUpPr fitToPage="1"/>
  </sheetPr>
  <dimension ref="A1:G61"/>
  <sheetViews>
    <sheetView zoomScale="115" zoomScaleNormal="115" workbookViewId="0">
      <selection activeCell="L24" sqref="L24"/>
    </sheetView>
  </sheetViews>
  <sheetFormatPr defaultColWidth="8.7109375" defaultRowHeight="15" x14ac:dyDescent="0.25"/>
  <cols>
    <col min="1" max="1" width="4.42578125" style="1" customWidth="1"/>
    <col min="2" max="2" width="11" style="1" bestFit="1" customWidth="1"/>
    <col min="3" max="3" width="38.85546875" style="1" customWidth="1"/>
    <col min="4" max="4" width="43.28515625" style="1" customWidth="1"/>
    <col min="5" max="5" width="38.7109375" style="1" customWidth="1"/>
    <col min="6" max="6" width="44.85546875" style="1" customWidth="1"/>
    <col min="7" max="7" width="26.5703125" style="1" customWidth="1"/>
    <col min="8" max="16384" width="8.7109375" style="1"/>
  </cols>
  <sheetData>
    <row r="1" spans="1:7" x14ac:dyDescent="0.25">
      <c r="A1" s="92" t="s">
        <v>84</v>
      </c>
      <c r="B1" s="83"/>
      <c r="C1" s="83"/>
      <c r="D1" s="83"/>
      <c r="E1" s="83"/>
      <c r="F1" s="83"/>
      <c r="G1" s="83"/>
    </row>
    <row r="2" spans="1:7" s="2" customFormat="1" ht="12.75" x14ac:dyDescent="0.2">
      <c r="A2" s="87" t="s">
        <v>5</v>
      </c>
      <c r="B2" s="87" t="s">
        <v>72</v>
      </c>
      <c r="C2" s="87" t="s">
        <v>0</v>
      </c>
      <c r="D2" s="87" t="s">
        <v>1</v>
      </c>
      <c r="E2" s="87" t="s">
        <v>2</v>
      </c>
      <c r="F2" s="87" t="s">
        <v>3</v>
      </c>
      <c r="G2" s="87" t="s">
        <v>4</v>
      </c>
    </row>
    <row r="3" spans="1:7" s="3" customFormat="1" ht="38.25" x14ac:dyDescent="0.2">
      <c r="A3" s="88" t="s">
        <v>5</v>
      </c>
      <c r="B3" s="88" t="s">
        <v>73</v>
      </c>
      <c r="C3" s="88" t="s">
        <v>6</v>
      </c>
      <c r="D3" s="88" t="s">
        <v>7</v>
      </c>
      <c r="E3" s="88" t="s">
        <v>8</v>
      </c>
      <c r="F3" s="88" t="s">
        <v>9</v>
      </c>
      <c r="G3" s="89" t="s">
        <v>10</v>
      </c>
    </row>
    <row r="4" spans="1:7" s="4" customFormat="1" ht="63.75" x14ac:dyDescent="0.2">
      <c r="A4" s="90">
        <v>1</v>
      </c>
      <c r="B4" s="90" t="s">
        <v>104</v>
      </c>
      <c r="C4" s="93" t="s">
        <v>105</v>
      </c>
      <c r="D4" s="93" t="s">
        <v>106</v>
      </c>
      <c r="E4" s="93" t="s">
        <v>107</v>
      </c>
      <c r="F4" s="90" t="s">
        <v>108</v>
      </c>
      <c r="G4" s="90" t="s">
        <v>109</v>
      </c>
    </row>
    <row r="5" spans="1:7" s="4" customFormat="1" ht="12.75" x14ac:dyDescent="0.2">
      <c r="A5" s="90"/>
      <c r="B5" s="90"/>
      <c r="C5" s="90"/>
      <c r="D5" s="90"/>
      <c r="E5" s="90"/>
      <c r="F5" s="90"/>
      <c r="G5" s="90"/>
    </row>
    <row r="6" spans="1:7" s="4" customFormat="1" ht="12.75" x14ac:dyDescent="0.2">
      <c r="A6" s="90"/>
      <c r="B6" s="90"/>
      <c r="C6" s="90"/>
      <c r="D6" s="90"/>
      <c r="E6" s="90"/>
      <c r="F6" s="90"/>
      <c r="G6" s="90"/>
    </row>
    <row r="7" spans="1:7" s="4" customFormat="1" ht="12.75" x14ac:dyDescent="0.2">
      <c r="A7" s="90"/>
      <c r="B7" s="90"/>
      <c r="C7" s="90"/>
      <c r="D7" s="90"/>
      <c r="E7" s="90"/>
      <c r="F7" s="90"/>
      <c r="G7" s="90"/>
    </row>
    <row r="8" spans="1:7" s="4" customFormat="1" ht="12.75" x14ac:dyDescent="0.2">
      <c r="A8" s="90"/>
      <c r="B8" s="90"/>
      <c r="C8" s="90"/>
      <c r="D8" s="90"/>
      <c r="E8" s="90"/>
      <c r="F8" s="90"/>
      <c r="G8" s="90"/>
    </row>
    <row r="9" spans="1:7" s="4" customFormat="1" ht="12.75" x14ac:dyDescent="0.2">
      <c r="A9" s="90"/>
      <c r="B9" s="90"/>
      <c r="C9" s="90"/>
      <c r="D9" s="90"/>
      <c r="E9" s="90"/>
      <c r="F9" s="90"/>
      <c r="G9" s="90"/>
    </row>
    <row r="10" spans="1:7" s="4" customFormat="1" ht="12.75" x14ac:dyDescent="0.2">
      <c r="A10" s="90"/>
      <c r="B10" s="90"/>
      <c r="C10" s="90"/>
      <c r="D10" s="90"/>
      <c r="E10" s="90"/>
      <c r="F10" s="90"/>
      <c r="G10" s="90"/>
    </row>
    <row r="11" spans="1:7" s="4" customFormat="1" ht="12.75" x14ac:dyDescent="0.2">
      <c r="A11" s="90"/>
      <c r="B11" s="90"/>
      <c r="C11" s="90"/>
      <c r="D11" s="90"/>
      <c r="E11" s="90"/>
      <c r="F11" s="90"/>
      <c r="G11" s="90"/>
    </row>
    <row r="12" spans="1:7" s="4" customFormat="1" ht="12.75" x14ac:dyDescent="0.2">
      <c r="A12" s="90"/>
      <c r="B12" s="90"/>
      <c r="C12" s="90"/>
      <c r="D12" s="90"/>
      <c r="E12" s="90"/>
      <c r="F12" s="90"/>
      <c r="G12" s="90"/>
    </row>
    <row r="13" spans="1:7" s="4" customFormat="1" ht="12.75" x14ac:dyDescent="0.2">
      <c r="A13" s="90"/>
      <c r="B13" s="90"/>
      <c r="C13" s="90"/>
      <c r="D13" s="90"/>
      <c r="E13" s="90"/>
      <c r="F13" s="90"/>
      <c r="G13" s="90"/>
    </row>
    <row r="14" spans="1:7" s="4" customFormat="1" ht="12.75" x14ac:dyDescent="0.2">
      <c r="A14" s="90"/>
      <c r="B14" s="90"/>
      <c r="C14" s="90"/>
      <c r="D14" s="90"/>
      <c r="E14" s="90"/>
      <c r="F14" s="90"/>
      <c r="G14" s="90"/>
    </row>
    <row r="15" spans="1:7" s="4" customFormat="1" ht="12.75" x14ac:dyDescent="0.2">
      <c r="A15" s="90"/>
      <c r="B15" s="90"/>
      <c r="C15" s="90"/>
      <c r="D15" s="90"/>
      <c r="E15" s="90"/>
      <c r="F15" s="90"/>
      <c r="G15" s="90"/>
    </row>
    <row r="16" spans="1:7" s="4" customFormat="1" ht="12.75" x14ac:dyDescent="0.2">
      <c r="A16" s="90"/>
      <c r="B16" s="90"/>
      <c r="C16" s="90"/>
      <c r="D16" s="90"/>
      <c r="E16" s="90"/>
      <c r="F16" s="90"/>
      <c r="G16" s="90"/>
    </row>
    <row r="17" spans="1:7" s="4" customFormat="1" ht="12.75" x14ac:dyDescent="0.2">
      <c r="A17" s="90"/>
      <c r="B17" s="90"/>
      <c r="C17" s="90"/>
      <c r="D17" s="90"/>
      <c r="E17" s="90"/>
      <c r="F17" s="90"/>
      <c r="G17" s="90"/>
    </row>
    <row r="18" spans="1:7" s="4" customFormat="1" ht="12.75" x14ac:dyDescent="0.2">
      <c r="A18" s="90"/>
      <c r="B18" s="90"/>
      <c r="C18" s="90"/>
      <c r="D18" s="90"/>
      <c r="E18" s="90"/>
      <c r="F18" s="90"/>
      <c r="G18" s="90"/>
    </row>
    <row r="19" spans="1:7" s="4" customFormat="1" ht="12.75" x14ac:dyDescent="0.2">
      <c r="A19" s="90"/>
      <c r="B19" s="90"/>
      <c r="C19" s="90"/>
      <c r="D19" s="90"/>
      <c r="E19" s="90"/>
      <c r="F19" s="90"/>
      <c r="G19" s="90"/>
    </row>
    <row r="20" spans="1:7" s="4" customFormat="1" ht="12.75" x14ac:dyDescent="0.2">
      <c r="A20" s="90"/>
      <c r="B20" s="90"/>
      <c r="C20" s="90"/>
      <c r="D20" s="90"/>
      <c r="E20" s="90"/>
      <c r="F20" s="90"/>
      <c r="G20" s="90"/>
    </row>
    <row r="21" spans="1:7" s="4" customFormat="1" ht="12.75" x14ac:dyDescent="0.2">
      <c r="A21" s="90"/>
      <c r="B21" s="90"/>
      <c r="C21" s="90"/>
      <c r="D21" s="90"/>
      <c r="E21" s="90"/>
      <c r="F21" s="90"/>
      <c r="G21" s="90"/>
    </row>
    <row r="22" spans="1:7" s="4" customFormat="1" ht="12.75" x14ac:dyDescent="0.2">
      <c r="A22" s="90"/>
      <c r="B22" s="90"/>
      <c r="C22" s="90"/>
      <c r="D22" s="90"/>
      <c r="E22" s="90"/>
      <c r="F22" s="90"/>
      <c r="G22" s="90"/>
    </row>
    <row r="23" spans="1:7" s="4" customFormat="1" ht="12.75" x14ac:dyDescent="0.2">
      <c r="A23" s="90"/>
      <c r="B23" s="90"/>
      <c r="C23" s="90"/>
      <c r="D23" s="90"/>
      <c r="E23" s="90"/>
      <c r="F23" s="90"/>
      <c r="G23" s="90"/>
    </row>
    <row r="24" spans="1:7" s="4" customFormat="1" ht="12.75" x14ac:dyDescent="0.2">
      <c r="A24" s="90"/>
      <c r="B24" s="90"/>
      <c r="C24" s="90"/>
      <c r="D24" s="90"/>
      <c r="E24" s="90"/>
      <c r="F24" s="90"/>
      <c r="G24" s="90"/>
    </row>
    <row r="25" spans="1:7" s="4" customFormat="1" ht="12.75" x14ac:dyDescent="0.2">
      <c r="A25" s="90"/>
      <c r="B25" s="90"/>
      <c r="C25" s="90"/>
      <c r="D25" s="90"/>
      <c r="E25" s="90"/>
      <c r="F25" s="90"/>
      <c r="G25" s="90"/>
    </row>
    <row r="26" spans="1:7" s="4" customFormat="1" ht="12.75" x14ac:dyDescent="0.2">
      <c r="A26" s="90"/>
      <c r="B26" s="90"/>
      <c r="C26" s="90"/>
      <c r="D26" s="90"/>
      <c r="E26" s="90"/>
      <c r="F26" s="90"/>
      <c r="G26" s="90"/>
    </row>
    <row r="27" spans="1:7" s="4" customFormat="1" ht="12.75" x14ac:dyDescent="0.2">
      <c r="A27" s="90"/>
      <c r="B27" s="90"/>
      <c r="C27" s="90"/>
      <c r="D27" s="90"/>
      <c r="E27" s="90"/>
      <c r="F27" s="90"/>
      <c r="G27" s="90"/>
    </row>
    <row r="28" spans="1:7" s="4" customFormat="1" ht="12.75" x14ac:dyDescent="0.2">
      <c r="A28" s="90"/>
      <c r="B28" s="90"/>
      <c r="C28" s="90"/>
      <c r="D28" s="90"/>
      <c r="E28" s="90"/>
      <c r="F28" s="90"/>
      <c r="G28" s="90"/>
    </row>
    <row r="29" spans="1:7" s="4" customFormat="1" ht="12.75" x14ac:dyDescent="0.2">
      <c r="A29" s="91"/>
      <c r="B29" s="91"/>
      <c r="C29" s="91"/>
      <c r="D29" s="91"/>
      <c r="E29" s="91"/>
      <c r="F29" s="91"/>
      <c r="G29" s="91"/>
    </row>
    <row r="30" spans="1:7" s="4" customFormat="1" ht="12.75" x14ac:dyDescent="0.2">
      <c r="A30" s="91" t="s">
        <v>71</v>
      </c>
      <c r="B30" s="91"/>
      <c r="C30" s="91"/>
      <c r="D30" s="91"/>
      <c r="E30" s="91"/>
      <c r="F30" s="91"/>
      <c r="G30" s="91"/>
    </row>
    <row r="31" spans="1:7" s="4" customFormat="1" ht="12.75" x14ac:dyDescent="0.2">
      <c r="A31" s="91"/>
      <c r="B31" s="91"/>
      <c r="C31" s="91"/>
      <c r="D31" s="91"/>
      <c r="E31" s="91"/>
      <c r="F31" s="91"/>
      <c r="G31" s="91"/>
    </row>
    <row r="32" spans="1:7" s="4" customFormat="1" ht="12.75" x14ac:dyDescent="0.2">
      <c r="A32" s="5"/>
      <c r="B32" s="5"/>
      <c r="C32" s="5"/>
      <c r="D32" s="5"/>
      <c r="E32" s="5"/>
      <c r="F32" s="5"/>
      <c r="G32" s="5"/>
    </row>
    <row r="33" spans="1:7" s="4" customFormat="1" ht="12.75" x14ac:dyDescent="0.2">
      <c r="A33" s="5"/>
      <c r="B33" s="5"/>
      <c r="C33" s="5"/>
      <c r="D33" s="5"/>
      <c r="E33" s="5"/>
      <c r="F33" s="5"/>
      <c r="G33" s="5"/>
    </row>
    <row r="34" spans="1:7" s="4" customFormat="1" ht="12.75" x14ac:dyDescent="0.2">
      <c r="A34" s="5"/>
      <c r="B34" s="5"/>
      <c r="C34" s="5"/>
      <c r="D34" s="5"/>
      <c r="E34" s="5"/>
      <c r="F34" s="5"/>
      <c r="G34" s="5"/>
    </row>
    <row r="35" spans="1:7" s="4" customFormat="1" ht="12.75" x14ac:dyDescent="0.2">
      <c r="A35" s="5"/>
      <c r="B35" s="5"/>
      <c r="C35" s="5"/>
      <c r="D35" s="5"/>
      <c r="E35" s="5"/>
      <c r="F35" s="5"/>
      <c r="G35" s="5"/>
    </row>
    <row r="36" spans="1:7" s="4" customFormat="1" ht="12.75" x14ac:dyDescent="0.2">
      <c r="A36" s="5"/>
      <c r="B36" s="5"/>
      <c r="C36" s="5"/>
      <c r="D36" s="5"/>
      <c r="E36" s="5"/>
      <c r="F36" s="5"/>
      <c r="G36" s="5"/>
    </row>
    <row r="37" spans="1:7" s="4" customFormat="1" ht="12.75" x14ac:dyDescent="0.2">
      <c r="A37" s="5"/>
      <c r="B37" s="5"/>
      <c r="C37" s="5"/>
      <c r="D37" s="5"/>
      <c r="E37" s="5"/>
      <c r="F37" s="5"/>
      <c r="G37" s="5"/>
    </row>
    <row r="38" spans="1:7" s="4" customFormat="1" ht="12.75" x14ac:dyDescent="0.2">
      <c r="A38" s="5"/>
      <c r="B38" s="5"/>
      <c r="C38" s="5"/>
      <c r="D38" s="5"/>
      <c r="E38" s="5"/>
      <c r="F38" s="5"/>
      <c r="G38" s="5"/>
    </row>
    <row r="39" spans="1:7" s="4" customFormat="1" ht="12.75" x14ac:dyDescent="0.2">
      <c r="A39" s="5"/>
      <c r="B39" s="5"/>
      <c r="C39" s="5"/>
      <c r="D39" s="5"/>
      <c r="E39" s="5"/>
      <c r="F39" s="5"/>
      <c r="G39" s="5"/>
    </row>
    <row r="40" spans="1:7" s="4" customFormat="1" ht="12.75" x14ac:dyDescent="0.2">
      <c r="A40" s="5"/>
      <c r="B40" s="5"/>
      <c r="C40" s="5"/>
      <c r="D40" s="5"/>
      <c r="E40" s="5"/>
      <c r="F40" s="5"/>
      <c r="G40" s="5"/>
    </row>
    <row r="41" spans="1:7" s="4" customFormat="1" ht="12.75" x14ac:dyDescent="0.2">
      <c r="A41" s="5"/>
      <c r="B41" s="5"/>
      <c r="C41" s="5"/>
      <c r="D41" s="5"/>
      <c r="E41" s="5"/>
      <c r="F41" s="5"/>
      <c r="G41" s="5"/>
    </row>
    <row r="42" spans="1:7" s="4" customFormat="1" ht="12.75" x14ac:dyDescent="0.2">
      <c r="A42" s="5"/>
      <c r="B42" s="5"/>
      <c r="C42" s="5"/>
      <c r="D42" s="5"/>
      <c r="E42" s="5"/>
      <c r="F42" s="5"/>
      <c r="G42" s="5"/>
    </row>
    <row r="43" spans="1:7" s="4" customFormat="1" ht="12.75" x14ac:dyDescent="0.2">
      <c r="A43" s="5"/>
      <c r="B43" s="5"/>
      <c r="C43" s="5"/>
      <c r="D43" s="5"/>
      <c r="E43" s="5"/>
      <c r="F43" s="5"/>
      <c r="G43" s="5"/>
    </row>
    <row r="44" spans="1:7" s="4" customFormat="1" ht="12.75" x14ac:dyDescent="0.2">
      <c r="A44" s="5"/>
      <c r="B44" s="5"/>
      <c r="C44" s="5"/>
      <c r="D44" s="5"/>
      <c r="E44" s="5"/>
      <c r="F44" s="5"/>
      <c r="G44" s="5"/>
    </row>
    <row r="45" spans="1:7" s="4" customFormat="1" ht="12.75" x14ac:dyDescent="0.2">
      <c r="A45" s="5"/>
      <c r="B45" s="5"/>
      <c r="C45" s="5"/>
      <c r="D45" s="5"/>
      <c r="E45" s="5"/>
      <c r="F45" s="5"/>
      <c r="G45" s="5"/>
    </row>
    <row r="46" spans="1:7" s="4" customFormat="1" ht="12.75" x14ac:dyDescent="0.2">
      <c r="A46" s="5"/>
      <c r="B46" s="5"/>
      <c r="C46" s="5"/>
      <c r="D46" s="5"/>
      <c r="E46" s="5"/>
      <c r="F46" s="5"/>
      <c r="G46" s="5"/>
    </row>
    <row r="47" spans="1:7" s="4" customFormat="1" ht="12.75" x14ac:dyDescent="0.2">
      <c r="A47" s="5"/>
      <c r="B47" s="5"/>
      <c r="C47" s="5"/>
      <c r="D47" s="5"/>
      <c r="E47" s="5"/>
      <c r="F47" s="5"/>
      <c r="G47" s="5"/>
    </row>
    <row r="48" spans="1:7" s="4" customFormat="1" ht="12.75" x14ac:dyDescent="0.2">
      <c r="A48" s="5"/>
      <c r="B48" s="5"/>
      <c r="C48" s="5"/>
      <c r="D48" s="5"/>
      <c r="E48" s="5"/>
      <c r="F48" s="5"/>
      <c r="G48" s="5"/>
    </row>
    <row r="49" spans="1:7" s="4" customFormat="1" ht="12.75" x14ac:dyDescent="0.2">
      <c r="A49" s="5"/>
      <c r="B49" s="5"/>
      <c r="C49" s="5"/>
      <c r="D49" s="5"/>
      <c r="E49" s="5"/>
      <c r="F49" s="5"/>
      <c r="G49" s="5"/>
    </row>
    <row r="50" spans="1:7" s="4" customFormat="1" ht="12.75" x14ac:dyDescent="0.2">
      <c r="A50" s="5"/>
      <c r="B50" s="5"/>
      <c r="C50" s="5"/>
      <c r="D50" s="5"/>
      <c r="E50" s="5"/>
      <c r="F50" s="5"/>
      <c r="G50" s="5"/>
    </row>
    <row r="51" spans="1:7" s="4" customFormat="1" ht="12.75" x14ac:dyDescent="0.2">
      <c r="A51" s="5"/>
      <c r="B51" s="5"/>
      <c r="C51" s="5"/>
      <c r="D51" s="5"/>
      <c r="E51" s="5"/>
      <c r="F51" s="5"/>
      <c r="G51" s="5"/>
    </row>
    <row r="52" spans="1:7" s="4" customFormat="1" ht="12.75" x14ac:dyDescent="0.2">
      <c r="A52" s="5"/>
      <c r="B52" s="5"/>
      <c r="C52" s="5"/>
      <c r="D52" s="5"/>
      <c r="E52" s="5"/>
      <c r="F52" s="5"/>
      <c r="G52" s="5"/>
    </row>
    <row r="53" spans="1:7" s="4" customFormat="1" ht="12.75" x14ac:dyDescent="0.2">
      <c r="A53" s="5"/>
      <c r="B53" s="5"/>
      <c r="C53" s="5"/>
      <c r="D53" s="5"/>
      <c r="E53" s="5"/>
      <c r="F53" s="5"/>
      <c r="G53" s="5"/>
    </row>
    <row r="54" spans="1:7" s="4" customFormat="1" ht="12.75" x14ac:dyDescent="0.2">
      <c r="A54" s="5"/>
      <c r="B54" s="5"/>
      <c r="C54" s="5"/>
      <c r="D54" s="5"/>
      <c r="E54" s="5"/>
      <c r="F54" s="5"/>
      <c r="G54" s="5"/>
    </row>
    <row r="55" spans="1:7" s="4" customFormat="1" ht="12.75" x14ac:dyDescent="0.2">
      <c r="A55" s="5"/>
      <c r="B55" s="5"/>
      <c r="C55" s="5"/>
      <c r="D55" s="5"/>
      <c r="E55" s="5"/>
      <c r="F55" s="5"/>
      <c r="G55" s="5"/>
    </row>
    <row r="56" spans="1:7" s="4" customFormat="1" ht="12.75" x14ac:dyDescent="0.2">
      <c r="A56" s="5"/>
      <c r="B56" s="5"/>
      <c r="C56" s="5"/>
      <c r="D56" s="5"/>
      <c r="E56" s="5"/>
      <c r="F56" s="5"/>
      <c r="G56" s="5"/>
    </row>
    <row r="57" spans="1:7" s="4" customFormat="1" ht="12.75" x14ac:dyDescent="0.2">
      <c r="A57" s="5"/>
      <c r="B57" s="5"/>
      <c r="C57" s="5"/>
      <c r="D57" s="5"/>
      <c r="E57" s="5"/>
      <c r="F57" s="5"/>
      <c r="G57" s="5"/>
    </row>
    <row r="58" spans="1:7" s="4" customFormat="1" ht="12.75" x14ac:dyDescent="0.2">
      <c r="A58" s="5"/>
      <c r="B58" s="5"/>
      <c r="C58" s="5"/>
      <c r="D58" s="5"/>
      <c r="E58" s="5"/>
      <c r="F58" s="5"/>
      <c r="G58" s="5"/>
    </row>
    <row r="59" spans="1:7" s="4" customFormat="1" ht="12.75" x14ac:dyDescent="0.2">
      <c r="A59" s="5"/>
      <c r="B59" s="5"/>
      <c r="C59" s="5"/>
      <c r="D59" s="5"/>
      <c r="E59" s="5"/>
      <c r="F59" s="5"/>
      <c r="G59" s="5"/>
    </row>
    <row r="60" spans="1:7" s="4" customFormat="1" ht="12.75" x14ac:dyDescent="0.2">
      <c r="A60" s="5"/>
      <c r="B60" s="5"/>
      <c r="C60" s="5"/>
      <c r="D60" s="5"/>
      <c r="E60" s="5"/>
      <c r="F60" s="5"/>
      <c r="G60" s="5"/>
    </row>
    <row r="61" spans="1:7" s="4" customFormat="1" ht="12.75" x14ac:dyDescent="0.2"/>
  </sheetData>
  <pageMargins left="0.7" right="0.7" top="0.75" bottom="0.75" header="0.3" footer="0.3"/>
  <pageSetup paperSize="9" scale="42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A8DCA-4117-4DDC-A6A8-FA4B33F41D9E}">
  <sheetPr>
    <pageSetUpPr fitToPage="1"/>
  </sheetPr>
  <dimension ref="A1:R80"/>
  <sheetViews>
    <sheetView topLeftCell="A67" zoomScale="115" zoomScaleNormal="115" workbookViewId="0">
      <selection activeCell="L24" sqref="L24"/>
    </sheetView>
  </sheetViews>
  <sheetFormatPr defaultColWidth="8.7109375" defaultRowHeight="14.25" x14ac:dyDescent="0.2"/>
  <cols>
    <col min="1" max="1" width="3" style="21" bestFit="1" customWidth="1"/>
    <col min="2" max="2" width="18.7109375" style="6" customWidth="1"/>
    <col min="3" max="3" width="31.7109375" style="6" customWidth="1"/>
    <col min="4" max="4" width="39.7109375" style="6" customWidth="1"/>
    <col min="5" max="10" width="5.28515625" style="6" customWidth="1"/>
    <col min="11" max="11" width="25.5703125" style="6" bestFit="1" customWidth="1"/>
    <col min="12" max="12" width="25.5703125" style="6" customWidth="1"/>
    <col min="13" max="16" width="5.28515625" style="6" customWidth="1"/>
    <col min="17" max="17" width="5.85546875" style="22" customWidth="1"/>
    <col min="18" max="18" width="25.28515625" style="23" customWidth="1"/>
    <col min="19" max="16384" width="8.7109375" style="6"/>
  </cols>
  <sheetData>
    <row r="1" spans="1:18" ht="15" x14ac:dyDescent="0.25">
      <c r="A1" s="83" t="s">
        <v>103</v>
      </c>
      <c r="B1" s="84"/>
      <c r="C1" s="84"/>
      <c r="D1" s="84"/>
      <c r="E1" s="84"/>
      <c r="F1" s="84"/>
      <c r="G1" s="84"/>
      <c r="H1" s="84"/>
      <c r="I1" s="84"/>
      <c r="J1" s="85"/>
      <c r="K1" s="131" t="s">
        <v>99</v>
      </c>
      <c r="L1" s="131"/>
      <c r="M1" s="131"/>
      <c r="N1" s="131"/>
      <c r="O1" s="131"/>
      <c r="P1" s="131"/>
      <c r="Q1" s="131"/>
      <c r="R1" s="132"/>
    </row>
    <row r="2" spans="1:18" x14ac:dyDescent="0.2">
      <c r="A2" s="133" t="s">
        <v>11</v>
      </c>
      <c r="B2" s="134"/>
      <c r="C2" s="134"/>
      <c r="D2" s="134"/>
      <c r="E2" s="134"/>
      <c r="F2" s="134"/>
      <c r="G2" s="134"/>
      <c r="H2" s="134"/>
      <c r="I2" s="134"/>
      <c r="J2" s="134"/>
      <c r="K2" s="135" t="s">
        <v>69</v>
      </c>
      <c r="L2" s="136"/>
      <c r="M2" s="136"/>
      <c r="N2" s="136"/>
      <c r="O2" s="148"/>
      <c r="P2" s="135"/>
      <c r="Q2" s="136"/>
      <c r="R2" s="137"/>
    </row>
    <row r="3" spans="1:18" ht="77.25" x14ac:dyDescent="0.2">
      <c r="A3" s="77" t="s">
        <v>5</v>
      </c>
      <c r="B3" s="78" t="s">
        <v>12</v>
      </c>
      <c r="C3" s="78" t="s">
        <v>13</v>
      </c>
      <c r="D3" s="78" t="s">
        <v>14</v>
      </c>
      <c r="E3" s="79" t="s">
        <v>15</v>
      </c>
      <c r="F3" s="79" t="s">
        <v>16</v>
      </c>
      <c r="G3" s="79" t="s">
        <v>17</v>
      </c>
      <c r="H3" s="79" t="s">
        <v>18</v>
      </c>
      <c r="I3" s="79" t="s">
        <v>19</v>
      </c>
      <c r="J3" s="79" t="s">
        <v>20</v>
      </c>
      <c r="K3" s="80" t="s">
        <v>74</v>
      </c>
      <c r="L3" s="80" t="s">
        <v>21</v>
      </c>
      <c r="M3" s="79" t="s">
        <v>15</v>
      </c>
      <c r="N3" s="79" t="s">
        <v>16</v>
      </c>
      <c r="O3" s="79" t="s">
        <v>17</v>
      </c>
      <c r="P3" s="79" t="s">
        <v>18</v>
      </c>
      <c r="Q3" s="81" t="s">
        <v>19</v>
      </c>
      <c r="R3" s="82" t="s">
        <v>22</v>
      </c>
    </row>
    <row r="4" spans="1:18" ht="15" thickBot="1" x14ac:dyDescent="0.25">
      <c r="A4" s="7" t="s">
        <v>23</v>
      </c>
      <c r="B4" s="8"/>
      <c r="C4" s="8"/>
      <c r="D4" s="9"/>
      <c r="E4" s="10"/>
      <c r="F4" s="10"/>
      <c r="G4" s="10"/>
      <c r="H4" s="11" t="str">
        <f t="shared" ref="H4" si="0">IF((E4*F4*G4)=0,"",(E4*F4*G4))</f>
        <v/>
      </c>
      <c r="I4" s="12" t="str">
        <f t="shared" ref="I4" si="1">IF(H4="","",IF(H4&lt;=20,"Acceptabel",IF(H4&lt;=70,"Aandacht vereist",IF(H4&lt;=160,"Maatregelen vereist",IF(H4&lt;=320,"Direct verbeteren",IF(H4&gt;320,"Werk stilleggen"))))))</f>
        <v/>
      </c>
      <c r="J4" s="13" t="s">
        <v>24</v>
      </c>
      <c r="K4" s="14"/>
      <c r="L4" s="14"/>
      <c r="M4" s="15"/>
      <c r="N4" s="15"/>
      <c r="O4" s="15"/>
      <c r="P4" s="16" t="str">
        <f t="shared" ref="P4:P5" si="2">IF((M4*N4*O4)=0,"",(M4*N4*O4))</f>
        <v/>
      </c>
      <c r="Q4" s="17" t="str">
        <f t="shared" ref="Q4:Q5" si="3">IF(P4="","",IF(P4&lt;=20,"Acceptabel",IF(P4&lt;=70,"Aandacht vereist",IF(P4&lt;=160,"Maatregelen vereist",IF(P4&lt;=320,"Direct verbeteren",IF(P4&gt;320,"Werk stilleggen"))))))</f>
        <v/>
      </c>
      <c r="R4" s="18"/>
    </row>
    <row r="5" spans="1:18" ht="89.45" customHeight="1" x14ac:dyDescent="0.2">
      <c r="A5" s="138">
        <v>1</v>
      </c>
      <c r="B5" s="115" t="s">
        <v>110</v>
      </c>
      <c r="C5" s="115" t="s">
        <v>111</v>
      </c>
      <c r="D5" s="115" t="s">
        <v>112</v>
      </c>
      <c r="E5" s="118">
        <v>3</v>
      </c>
      <c r="F5" s="118">
        <v>3</v>
      </c>
      <c r="G5" s="118">
        <v>15</v>
      </c>
      <c r="H5" s="121">
        <f>IF((E5*F5*G5)=0,"",(E5*F5*G5))</f>
        <v>135</v>
      </c>
      <c r="I5" s="125" t="str">
        <f>IF(H5="","",IF(H5&lt;=20,"Acceptabel",IF(H5&lt;=70,"Aandacht vereist",IF(H5&lt;=160,"Maatregelen vereist",IF(H5&lt;=320,"Direct verbeteren",IF(H5&gt;320,"Werk stilleggen"))))))</f>
        <v>Maatregelen vereist</v>
      </c>
      <c r="J5" s="97">
        <v>2</v>
      </c>
      <c r="K5" s="19" t="s">
        <v>176</v>
      </c>
      <c r="L5" s="70" t="s">
        <v>88</v>
      </c>
      <c r="M5" s="100">
        <v>0.5</v>
      </c>
      <c r="N5" s="100">
        <f>F5</f>
        <v>3</v>
      </c>
      <c r="O5" s="100">
        <f>G5</f>
        <v>15</v>
      </c>
      <c r="P5" s="103">
        <f t="shared" si="2"/>
        <v>22.5</v>
      </c>
      <c r="Q5" s="106" t="str">
        <f t="shared" si="3"/>
        <v>Aandacht vereist</v>
      </c>
      <c r="R5" s="141" t="s">
        <v>178</v>
      </c>
    </row>
    <row r="6" spans="1:18" ht="192.95" customHeight="1" x14ac:dyDescent="0.2">
      <c r="A6" s="139"/>
      <c r="B6" s="116"/>
      <c r="C6" s="116"/>
      <c r="D6" s="116"/>
      <c r="E6" s="119"/>
      <c r="F6" s="119"/>
      <c r="G6" s="119"/>
      <c r="H6" s="144"/>
      <c r="I6" s="146"/>
      <c r="J6" s="98"/>
      <c r="K6" s="70" t="s">
        <v>88</v>
      </c>
      <c r="L6" s="70" t="s">
        <v>263</v>
      </c>
      <c r="M6" s="101"/>
      <c r="N6" s="101"/>
      <c r="O6" s="101"/>
      <c r="P6" s="104"/>
      <c r="Q6" s="107"/>
      <c r="R6" s="142"/>
    </row>
    <row r="7" spans="1:18" ht="18.95" customHeight="1" x14ac:dyDescent="0.2">
      <c r="A7" s="139"/>
      <c r="B7" s="116"/>
      <c r="C7" s="116"/>
      <c r="D7" s="116"/>
      <c r="E7" s="119"/>
      <c r="F7" s="119"/>
      <c r="G7" s="119"/>
      <c r="H7" s="144"/>
      <c r="I7" s="146"/>
      <c r="J7" s="98"/>
      <c r="K7" s="70" t="s">
        <v>88</v>
      </c>
      <c r="L7" s="70" t="s">
        <v>88</v>
      </c>
      <c r="M7" s="101"/>
      <c r="N7" s="101"/>
      <c r="O7" s="101"/>
      <c r="P7" s="104"/>
      <c r="Q7" s="107"/>
      <c r="R7" s="142"/>
    </row>
    <row r="8" spans="1:18" ht="70.5" customHeight="1" thickBot="1" x14ac:dyDescent="0.25">
      <c r="A8" s="140"/>
      <c r="B8" s="117"/>
      <c r="C8" s="117"/>
      <c r="D8" s="117"/>
      <c r="E8" s="120"/>
      <c r="F8" s="120"/>
      <c r="G8" s="120"/>
      <c r="H8" s="145"/>
      <c r="I8" s="147"/>
      <c r="J8" s="99"/>
      <c r="K8" s="71" t="s">
        <v>88</v>
      </c>
      <c r="L8" s="71" t="s">
        <v>177</v>
      </c>
      <c r="M8" s="102"/>
      <c r="N8" s="102"/>
      <c r="O8" s="102"/>
      <c r="P8" s="105"/>
      <c r="Q8" s="108"/>
      <c r="R8" s="143"/>
    </row>
    <row r="9" spans="1:18" ht="77.099999999999994" customHeight="1" x14ac:dyDescent="0.2">
      <c r="A9" s="138">
        <v>2</v>
      </c>
      <c r="B9" s="115" t="s">
        <v>113</v>
      </c>
      <c r="C9" s="115" t="s">
        <v>114</v>
      </c>
      <c r="D9" s="115" t="s">
        <v>115</v>
      </c>
      <c r="E9" s="118">
        <v>6</v>
      </c>
      <c r="F9" s="118">
        <v>3</v>
      </c>
      <c r="G9" s="118">
        <v>7</v>
      </c>
      <c r="H9" s="121">
        <f>IF((E9*F9*G9)=0,"",(E9*F9*G9))</f>
        <v>126</v>
      </c>
      <c r="I9" s="124" t="str">
        <f>IF(H9="","",IF(H9&lt;=20,"Acceptabel",IF(H9&lt;=70,"Aandacht vereist",IF(H9&lt;=160,"Maatregelen vereist",IF(H9&lt;=320,"Direct verbeteren",IF(H9&gt;320,"Werk stilleggen"))))))</f>
        <v>Maatregelen vereist</v>
      </c>
      <c r="J9" s="97">
        <v>2</v>
      </c>
      <c r="K9" s="19" t="s">
        <v>116</v>
      </c>
      <c r="L9" s="70" t="s">
        <v>88</v>
      </c>
      <c r="M9" s="100">
        <v>0.2</v>
      </c>
      <c r="N9" s="100">
        <f>F9</f>
        <v>3</v>
      </c>
      <c r="O9" s="100">
        <f>G9</f>
        <v>7</v>
      </c>
      <c r="P9" s="103">
        <f t="shared" ref="P9" si="4">IF((M9*N9*O9)=0,"",(M9*N9*O9))</f>
        <v>4.2000000000000011</v>
      </c>
      <c r="Q9" s="106" t="str">
        <f t="shared" ref="Q9" si="5">IF(P9="","",IF(P9&lt;=20,"Acceptabel",IF(P9&lt;=70,"Aandacht vereist",IF(P9&lt;=160,"Maatregelen vereist",IF(P9&lt;=320,"Direct verbeteren",IF(P9&gt;320,"Werk stilleggen"))))))</f>
        <v>Acceptabel</v>
      </c>
      <c r="R9" s="109" t="s">
        <v>117</v>
      </c>
    </row>
    <row r="10" spans="1:18" ht="60.6" customHeight="1" x14ac:dyDescent="0.2">
      <c r="A10" s="139"/>
      <c r="B10" s="116"/>
      <c r="C10" s="116"/>
      <c r="D10" s="116"/>
      <c r="E10" s="119"/>
      <c r="F10" s="119"/>
      <c r="G10" s="119"/>
      <c r="H10" s="122"/>
      <c r="I10" s="125"/>
      <c r="J10" s="98"/>
      <c r="K10" s="70" t="s">
        <v>91</v>
      </c>
      <c r="L10" s="70" t="s">
        <v>180</v>
      </c>
      <c r="M10" s="101"/>
      <c r="N10" s="101"/>
      <c r="O10" s="101"/>
      <c r="P10" s="104"/>
      <c r="Q10" s="107"/>
      <c r="R10" s="110"/>
    </row>
    <row r="11" spans="1:18" ht="74.099999999999994" customHeight="1" x14ac:dyDescent="0.2">
      <c r="A11" s="139"/>
      <c r="B11" s="116"/>
      <c r="C11" s="116"/>
      <c r="D11" s="116"/>
      <c r="E11" s="119"/>
      <c r="F11" s="119"/>
      <c r="G11" s="119"/>
      <c r="H11" s="122"/>
      <c r="I11" s="125"/>
      <c r="J11" s="98"/>
      <c r="K11" s="70" t="s">
        <v>91</v>
      </c>
      <c r="L11" s="70" t="s">
        <v>119</v>
      </c>
      <c r="M11" s="101"/>
      <c r="N11" s="101"/>
      <c r="O11" s="101"/>
      <c r="P11" s="104"/>
      <c r="Q11" s="107"/>
      <c r="R11" s="110"/>
    </row>
    <row r="12" spans="1:18" ht="33" customHeight="1" thickBot="1" x14ac:dyDescent="0.25">
      <c r="A12" s="140"/>
      <c r="B12" s="117"/>
      <c r="C12" s="117"/>
      <c r="D12" s="117"/>
      <c r="E12" s="120"/>
      <c r="F12" s="120"/>
      <c r="G12" s="120"/>
      <c r="H12" s="123"/>
      <c r="I12" s="126"/>
      <c r="J12" s="99"/>
      <c r="K12" s="71" t="s">
        <v>91</v>
      </c>
      <c r="L12" s="20" t="s">
        <v>118</v>
      </c>
      <c r="M12" s="102"/>
      <c r="N12" s="102"/>
      <c r="O12" s="102"/>
      <c r="P12" s="105"/>
      <c r="Q12" s="108"/>
      <c r="R12" s="111"/>
    </row>
    <row r="13" spans="1:18" ht="32.450000000000003" customHeight="1" x14ac:dyDescent="0.2">
      <c r="A13" s="112">
        <f>A9+1</f>
        <v>3</v>
      </c>
      <c r="B13" s="115" t="s">
        <v>120</v>
      </c>
      <c r="C13" s="115" t="s">
        <v>121</v>
      </c>
      <c r="D13" s="115" t="s">
        <v>122</v>
      </c>
      <c r="E13" s="118">
        <v>3</v>
      </c>
      <c r="F13" s="118">
        <v>6</v>
      </c>
      <c r="G13" s="118">
        <v>3</v>
      </c>
      <c r="H13" s="121">
        <f>IF((E13*F13*G13)=0,"",(E13*F13*G13))</f>
        <v>54</v>
      </c>
      <c r="I13" s="124" t="str">
        <f>IF(H13="","",IF(H13&lt;=20,"Acceptabel",IF(H13&lt;=70,"Aandacht vereist",IF(H13&lt;=160,"Maatregelen vereist",IF(H13&lt;=320,"Direct verbeteren",IF(H13&gt;320,"Werk stilleggen"))))))</f>
        <v>Aandacht vereist</v>
      </c>
      <c r="J13" s="97">
        <v>1</v>
      </c>
      <c r="K13" s="70" t="s">
        <v>123</v>
      </c>
      <c r="L13" s="70" t="s">
        <v>88</v>
      </c>
      <c r="M13" s="100">
        <v>0.5</v>
      </c>
      <c r="N13" s="100">
        <f>F13</f>
        <v>6</v>
      </c>
      <c r="O13" s="100">
        <f>G13</f>
        <v>3</v>
      </c>
      <c r="P13" s="103">
        <f t="shared" ref="P13" si="6">IF((M13*N13*O13)=0,"",(M13*N13*O13))</f>
        <v>9</v>
      </c>
      <c r="Q13" s="106" t="str">
        <f t="shared" ref="Q13" si="7">IF(P13="","",IF(P13&lt;=20,"Acceptabel",IF(P13&lt;=70,"Aandacht vereist",IF(P13&lt;=160,"Maatregelen vereist",IF(P13&lt;=320,"Direct verbeteren",IF(P13&gt;320,"Werk stilleggen"))))))</f>
        <v>Acceptabel</v>
      </c>
      <c r="R13" s="109" t="s">
        <v>124</v>
      </c>
    </row>
    <row r="14" spans="1:18" ht="127.5" x14ac:dyDescent="0.2">
      <c r="A14" s="113"/>
      <c r="B14" s="116"/>
      <c r="C14" s="116"/>
      <c r="D14" s="116"/>
      <c r="E14" s="119"/>
      <c r="F14" s="119"/>
      <c r="G14" s="119"/>
      <c r="H14" s="122"/>
      <c r="I14" s="125"/>
      <c r="J14" s="98"/>
      <c r="K14" s="70" t="s">
        <v>88</v>
      </c>
      <c r="L14" s="70" t="s">
        <v>125</v>
      </c>
      <c r="M14" s="101"/>
      <c r="N14" s="101"/>
      <c r="O14" s="101"/>
      <c r="P14" s="104"/>
      <c r="Q14" s="107"/>
      <c r="R14" s="110"/>
    </row>
    <row r="15" spans="1:18" x14ac:dyDescent="0.2">
      <c r="A15" s="113"/>
      <c r="B15" s="116"/>
      <c r="C15" s="116"/>
      <c r="D15" s="116"/>
      <c r="E15" s="119"/>
      <c r="F15" s="119"/>
      <c r="G15" s="119"/>
      <c r="H15" s="122"/>
      <c r="I15" s="125"/>
      <c r="J15" s="98"/>
      <c r="K15" s="70" t="s">
        <v>91</v>
      </c>
      <c r="L15" s="70" t="s">
        <v>91</v>
      </c>
      <c r="M15" s="101"/>
      <c r="N15" s="101"/>
      <c r="O15" s="101"/>
      <c r="P15" s="104"/>
      <c r="Q15" s="107"/>
      <c r="R15" s="110"/>
    </row>
    <row r="16" spans="1:18" ht="15" thickBot="1" x14ac:dyDescent="0.25">
      <c r="A16" s="114"/>
      <c r="B16" s="117"/>
      <c r="C16" s="117"/>
      <c r="D16" s="117"/>
      <c r="E16" s="120"/>
      <c r="F16" s="120"/>
      <c r="G16" s="120"/>
      <c r="H16" s="123"/>
      <c r="I16" s="126"/>
      <c r="J16" s="99"/>
      <c r="K16" s="71" t="s">
        <v>91</v>
      </c>
      <c r="L16" s="71" t="s">
        <v>91</v>
      </c>
      <c r="M16" s="102"/>
      <c r="N16" s="102"/>
      <c r="O16" s="102"/>
      <c r="P16" s="105"/>
      <c r="Q16" s="108"/>
      <c r="R16" s="111"/>
    </row>
    <row r="17" spans="1:18" ht="54.6" customHeight="1" x14ac:dyDescent="0.2">
      <c r="A17" s="112">
        <f t="shared" ref="A17" si="8">A13+1</f>
        <v>4</v>
      </c>
      <c r="B17" s="115" t="s">
        <v>126</v>
      </c>
      <c r="C17" s="115" t="s">
        <v>131</v>
      </c>
      <c r="D17" s="115" t="s">
        <v>127</v>
      </c>
      <c r="E17" s="118">
        <v>6</v>
      </c>
      <c r="F17" s="118">
        <v>6</v>
      </c>
      <c r="G17" s="118">
        <v>15</v>
      </c>
      <c r="H17" s="121">
        <f t="shared" ref="H17" si="9">IF((E17*F17*G17)=0,"",(E17*F17*G17))</f>
        <v>540</v>
      </c>
      <c r="I17" s="124" t="str">
        <f t="shared" ref="I17" si="10">IF(H17="","",IF(H17&lt;=20,"Acceptabel",IF(H17&lt;=70,"Aandacht vereist",IF(H17&lt;=160,"Maatregelen vereist",IF(H17&lt;=320,"Direct verbeteren",IF(H17&gt;320,"Werk stilleggen"))))))</f>
        <v>Werk stilleggen</v>
      </c>
      <c r="J17" s="97">
        <v>3</v>
      </c>
      <c r="K17" s="19" t="s">
        <v>128</v>
      </c>
      <c r="L17" s="70" t="s">
        <v>91</v>
      </c>
      <c r="M17" s="100">
        <v>0.5</v>
      </c>
      <c r="N17" s="100">
        <f t="shared" ref="N17:O17" si="11">F17</f>
        <v>6</v>
      </c>
      <c r="O17" s="100">
        <f t="shared" si="11"/>
        <v>15</v>
      </c>
      <c r="P17" s="103">
        <f t="shared" ref="P17" si="12">IF((M17*N17*O17)=0,"",(M17*N17*O17))</f>
        <v>45</v>
      </c>
      <c r="Q17" s="106" t="str">
        <f t="shared" ref="Q17" si="13">IF(P17="","",IF(P17&lt;=20,"Acceptabel",IF(P17&lt;=70,"Aandacht vereist",IF(P17&lt;=160,"Maatregelen vereist",IF(P17&lt;=320,"Direct verbeteren",IF(P17&gt;320,"Werk stilleggen"))))))</f>
        <v>Aandacht vereist</v>
      </c>
      <c r="R17" s="109" t="s">
        <v>129</v>
      </c>
    </row>
    <row r="18" spans="1:18" ht="51" x14ac:dyDescent="0.2">
      <c r="A18" s="113"/>
      <c r="B18" s="116"/>
      <c r="C18" s="116"/>
      <c r="D18" s="116"/>
      <c r="E18" s="119"/>
      <c r="F18" s="119"/>
      <c r="G18" s="119"/>
      <c r="H18" s="122"/>
      <c r="I18" s="125"/>
      <c r="J18" s="98"/>
      <c r="K18" s="19" t="s">
        <v>130</v>
      </c>
      <c r="L18" s="70" t="s">
        <v>91</v>
      </c>
      <c r="M18" s="101"/>
      <c r="N18" s="101"/>
      <c r="O18" s="101"/>
      <c r="P18" s="104"/>
      <c r="Q18" s="107"/>
      <c r="R18" s="110"/>
    </row>
    <row r="19" spans="1:18" ht="191.25" x14ac:dyDescent="0.2">
      <c r="A19" s="113"/>
      <c r="B19" s="116"/>
      <c r="C19" s="116"/>
      <c r="D19" s="116"/>
      <c r="E19" s="119"/>
      <c r="F19" s="119"/>
      <c r="G19" s="119"/>
      <c r="H19" s="122"/>
      <c r="I19" s="125"/>
      <c r="J19" s="98"/>
      <c r="K19" s="70" t="s">
        <v>91</v>
      </c>
      <c r="L19" s="70" t="s">
        <v>132</v>
      </c>
      <c r="M19" s="101"/>
      <c r="N19" s="101"/>
      <c r="O19" s="101"/>
      <c r="P19" s="104"/>
      <c r="Q19" s="107"/>
      <c r="R19" s="110"/>
    </row>
    <row r="20" spans="1:18" ht="15" thickBot="1" x14ac:dyDescent="0.25">
      <c r="A20" s="114"/>
      <c r="B20" s="117"/>
      <c r="C20" s="117"/>
      <c r="D20" s="117"/>
      <c r="E20" s="120"/>
      <c r="F20" s="120"/>
      <c r="G20" s="120"/>
      <c r="H20" s="123"/>
      <c r="I20" s="126"/>
      <c r="J20" s="99"/>
      <c r="K20" s="71" t="s">
        <v>91</v>
      </c>
      <c r="L20" s="71" t="s">
        <v>91</v>
      </c>
      <c r="M20" s="102"/>
      <c r="N20" s="102"/>
      <c r="O20" s="102"/>
      <c r="P20" s="105"/>
      <c r="Q20" s="108"/>
      <c r="R20" s="111"/>
    </row>
    <row r="21" spans="1:18" ht="89.25" x14ac:dyDescent="0.2">
      <c r="A21" s="112">
        <f t="shared" ref="A21" si="14">A17+1</f>
        <v>5</v>
      </c>
      <c r="B21" s="115" t="s">
        <v>126</v>
      </c>
      <c r="C21" s="115" t="s">
        <v>133</v>
      </c>
      <c r="D21" s="115" t="s">
        <v>134</v>
      </c>
      <c r="E21" s="118">
        <v>6</v>
      </c>
      <c r="F21" s="118">
        <v>6</v>
      </c>
      <c r="G21" s="118">
        <v>7</v>
      </c>
      <c r="H21" s="121">
        <f t="shared" ref="H21" si="15">IF((E21*F21*G21)=0,"",(E21*F21*G21))</f>
        <v>252</v>
      </c>
      <c r="I21" s="124" t="str">
        <f t="shared" ref="I21" si="16">IF(H21="","",IF(H21&lt;=20,"Acceptabel",IF(H21&lt;=70,"Aandacht vereist",IF(H21&lt;=160,"Maatregelen vereist",IF(H21&lt;=320,"Direct verbeteren",IF(H21&gt;320,"Werk stilleggen"))))))</f>
        <v>Direct verbeteren</v>
      </c>
      <c r="J21" s="97">
        <v>1</v>
      </c>
      <c r="K21" s="19" t="s">
        <v>135</v>
      </c>
      <c r="L21" s="70" t="s">
        <v>136</v>
      </c>
      <c r="M21" s="100">
        <v>0.1</v>
      </c>
      <c r="N21" s="100">
        <f t="shared" ref="N21:O21" si="17">F21</f>
        <v>6</v>
      </c>
      <c r="O21" s="100">
        <f t="shared" si="17"/>
        <v>7</v>
      </c>
      <c r="P21" s="103">
        <f t="shared" ref="P21" si="18">IF((M21*N21*O21)=0,"",(M21*N21*O21))</f>
        <v>4.2000000000000011</v>
      </c>
      <c r="Q21" s="106" t="str">
        <f t="shared" ref="Q21" si="19">IF(P21="","",IF(P21&lt;=20,"Acceptabel",IF(P21&lt;=70,"Aandacht vereist",IF(P21&lt;=160,"Maatregelen vereist",IF(P21&lt;=320,"Direct verbeteren",IF(P21&gt;320,"Werk stilleggen"))))))</f>
        <v>Acceptabel</v>
      </c>
      <c r="R21" s="109" t="s">
        <v>137</v>
      </c>
    </row>
    <row r="22" spans="1:18" x14ac:dyDescent="0.2">
      <c r="A22" s="113"/>
      <c r="B22" s="116"/>
      <c r="C22" s="116"/>
      <c r="D22" s="116"/>
      <c r="E22" s="119"/>
      <c r="F22" s="119"/>
      <c r="G22" s="119"/>
      <c r="H22" s="122"/>
      <c r="I22" s="125"/>
      <c r="J22" s="98"/>
      <c r="K22" s="70" t="s">
        <v>91</v>
      </c>
      <c r="L22" s="70" t="s">
        <v>91</v>
      </c>
      <c r="M22" s="101"/>
      <c r="N22" s="101"/>
      <c r="O22" s="101"/>
      <c r="P22" s="104"/>
      <c r="Q22" s="107"/>
      <c r="R22" s="110"/>
    </row>
    <row r="23" spans="1:18" ht="140.25" x14ac:dyDescent="0.2">
      <c r="A23" s="113"/>
      <c r="B23" s="116"/>
      <c r="C23" s="116"/>
      <c r="D23" s="116"/>
      <c r="E23" s="119"/>
      <c r="F23" s="119"/>
      <c r="G23" s="119"/>
      <c r="H23" s="122"/>
      <c r="I23" s="125"/>
      <c r="J23" s="98"/>
      <c r="K23" s="70" t="s">
        <v>91</v>
      </c>
      <c r="L23" s="70" t="s">
        <v>138</v>
      </c>
      <c r="M23" s="101"/>
      <c r="N23" s="101"/>
      <c r="O23" s="101"/>
      <c r="P23" s="104"/>
      <c r="Q23" s="107"/>
      <c r="R23" s="110"/>
    </row>
    <row r="24" spans="1:18" ht="15" thickBot="1" x14ac:dyDescent="0.25">
      <c r="A24" s="114"/>
      <c r="B24" s="117"/>
      <c r="C24" s="117"/>
      <c r="D24" s="117"/>
      <c r="E24" s="120"/>
      <c r="F24" s="120"/>
      <c r="G24" s="120"/>
      <c r="H24" s="123"/>
      <c r="I24" s="126"/>
      <c r="J24" s="99"/>
      <c r="K24" s="70" t="s">
        <v>91</v>
      </c>
      <c r="L24" s="70" t="s">
        <v>91</v>
      </c>
      <c r="M24" s="102"/>
      <c r="N24" s="102"/>
      <c r="O24" s="102"/>
      <c r="P24" s="105"/>
      <c r="Q24" s="108"/>
      <c r="R24" s="111"/>
    </row>
    <row r="25" spans="1:18" ht="62.45" customHeight="1" x14ac:dyDescent="0.2">
      <c r="A25" s="112">
        <f t="shared" ref="A25" si="20">A21+1</f>
        <v>6</v>
      </c>
      <c r="B25" s="115" t="s">
        <v>126</v>
      </c>
      <c r="C25" s="115" t="s">
        <v>139</v>
      </c>
      <c r="D25" s="115" t="s">
        <v>140</v>
      </c>
      <c r="E25" s="118">
        <v>6</v>
      </c>
      <c r="F25" s="118">
        <v>6</v>
      </c>
      <c r="G25" s="118">
        <v>7</v>
      </c>
      <c r="H25" s="121">
        <f t="shared" ref="H25" si="21">IF((E25*F25*G25)=0,"",(E25*F25*G25))</f>
        <v>252</v>
      </c>
      <c r="I25" s="124" t="str">
        <f t="shared" ref="I25" si="22">IF(H25="","",IF(H25&lt;=20,"Acceptabel",IF(H25&lt;=70,"Aandacht vereist",IF(H25&lt;=160,"Maatregelen vereist",IF(H25&lt;=320,"Direct verbeteren",IF(H25&gt;320,"Werk stilleggen"))))))</f>
        <v>Direct verbeteren</v>
      </c>
      <c r="J25" s="97">
        <v>2</v>
      </c>
      <c r="K25" s="70" t="s">
        <v>141</v>
      </c>
      <c r="L25" s="70" t="s">
        <v>91</v>
      </c>
      <c r="M25" s="100">
        <v>0.2</v>
      </c>
      <c r="N25" s="100">
        <f t="shared" ref="N25:O25" si="23">F25</f>
        <v>6</v>
      </c>
      <c r="O25" s="100">
        <f t="shared" si="23"/>
        <v>7</v>
      </c>
      <c r="P25" s="103">
        <f t="shared" ref="P25" si="24">IF((M25*N25*O25)=0,"",(M25*N25*O25))</f>
        <v>8.4000000000000021</v>
      </c>
      <c r="Q25" s="106" t="str">
        <f t="shared" ref="Q25" si="25">IF(P25="","",IF(P25&lt;=20,"Acceptabel",IF(P25&lt;=70,"Aandacht vereist",IF(P25&lt;=160,"Maatregelen vereist",IF(P25&lt;=320,"Direct verbeteren",IF(P25&gt;320,"Werk stilleggen"))))))</f>
        <v>Acceptabel</v>
      </c>
      <c r="R25" s="109" t="s">
        <v>142</v>
      </c>
    </row>
    <row r="26" spans="1:18" ht="25.5" x14ac:dyDescent="0.2">
      <c r="A26" s="113"/>
      <c r="B26" s="116"/>
      <c r="C26" s="116"/>
      <c r="D26" s="116"/>
      <c r="E26" s="119"/>
      <c r="F26" s="119"/>
      <c r="G26" s="119"/>
      <c r="H26" s="122"/>
      <c r="I26" s="125"/>
      <c r="J26" s="98"/>
      <c r="K26" s="70" t="s">
        <v>91</v>
      </c>
      <c r="L26" s="70" t="s">
        <v>143</v>
      </c>
      <c r="M26" s="101"/>
      <c r="N26" s="101"/>
      <c r="O26" s="101"/>
      <c r="P26" s="104"/>
      <c r="Q26" s="107"/>
      <c r="R26" s="110"/>
    </row>
    <row r="27" spans="1:18" ht="54.6" customHeight="1" x14ac:dyDescent="0.2">
      <c r="A27" s="113"/>
      <c r="B27" s="116"/>
      <c r="C27" s="116"/>
      <c r="D27" s="116"/>
      <c r="E27" s="119"/>
      <c r="F27" s="119"/>
      <c r="G27" s="119"/>
      <c r="H27" s="122"/>
      <c r="I27" s="125"/>
      <c r="J27" s="98"/>
      <c r="K27" s="70" t="s">
        <v>91</v>
      </c>
      <c r="L27" s="70" t="s">
        <v>144</v>
      </c>
      <c r="M27" s="101"/>
      <c r="N27" s="101"/>
      <c r="O27" s="101"/>
      <c r="P27" s="104"/>
      <c r="Q27" s="107"/>
      <c r="R27" s="110"/>
    </row>
    <row r="28" spans="1:18" ht="15" thickBot="1" x14ac:dyDescent="0.25">
      <c r="A28" s="114"/>
      <c r="B28" s="117"/>
      <c r="C28" s="117"/>
      <c r="D28" s="117"/>
      <c r="E28" s="120"/>
      <c r="F28" s="120"/>
      <c r="G28" s="120"/>
      <c r="H28" s="123"/>
      <c r="I28" s="126"/>
      <c r="J28" s="99"/>
      <c r="K28" s="71" t="s">
        <v>91</v>
      </c>
      <c r="L28" s="71" t="s">
        <v>91</v>
      </c>
      <c r="M28" s="102"/>
      <c r="N28" s="102"/>
      <c r="O28" s="102"/>
      <c r="P28" s="105"/>
      <c r="Q28" s="108"/>
      <c r="R28" s="111"/>
    </row>
    <row r="29" spans="1:18" ht="57" customHeight="1" x14ac:dyDescent="0.2">
      <c r="A29" s="112">
        <f t="shared" ref="A29" si="26">A25+1</f>
        <v>7</v>
      </c>
      <c r="B29" s="115" t="s">
        <v>126</v>
      </c>
      <c r="C29" s="115" t="s">
        <v>145</v>
      </c>
      <c r="D29" s="115" t="s">
        <v>146</v>
      </c>
      <c r="E29" s="118">
        <v>6</v>
      </c>
      <c r="F29" s="118">
        <v>6</v>
      </c>
      <c r="G29" s="118">
        <v>7</v>
      </c>
      <c r="H29" s="121">
        <f t="shared" ref="H29" si="27">IF((E29*F29*G29)=0,"",(E29*F29*G29))</f>
        <v>252</v>
      </c>
      <c r="I29" s="124" t="str">
        <f t="shared" ref="I29" si="28">IF(H29="","",IF(H29&lt;=20,"Acceptabel",IF(H29&lt;=70,"Aandacht vereist",IF(H29&lt;=160,"Maatregelen vereist",IF(H29&lt;=320,"Direct verbeteren",IF(H29&gt;320,"Werk stilleggen"))))))</f>
        <v>Direct verbeteren</v>
      </c>
      <c r="J29" s="97">
        <v>1</v>
      </c>
      <c r="K29" s="70" t="s">
        <v>147</v>
      </c>
      <c r="L29" s="70" t="s">
        <v>148</v>
      </c>
      <c r="M29" s="100">
        <v>0.2</v>
      </c>
      <c r="N29" s="100">
        <f t="shared" ref="N29:O29" si="29">F29</f>
        <v>6</v>
      </c>
      <c r="O29" s="100">
        <f t="shared" si="29"/>
        <v>7</v>
      </c>
      <c r="P29" s="103">
        <f t="shared" ref="P29" si="30">IF((M29*N29*O29)=0,"",(M29*N29*O29))</f>
        <v>8.4000000000000021</v>
      </c>
      <c r="Q29" s="106" t="str">
        <f t="shared" ref="Q29" si="31">IF(P29="","",IF(P29&lt;=20,"Acceptabel",IF(P29&lt;=70,"Aandacht vereist",IF(P29&lt;=160,"Maatregelen vereist",IF(P29&lt;=320,"Direct verbeteren",IF(P29&gt;320,"Werk stilleggen"))))))</f>
        <v>Acceptabel</v>
      </c>
      <c r="R29" s="109" t="s">
        <v>149</v>
      </c>
    </row>
    <row r="30" spans="1:18" x14ac:dyDescent="0.2">
      <c r="A30" s="113"/>
      <c r="B30" s="116"/>
      <c r="C30" s="116"/>
      <c r="D30" s="116"/>
      <c r="E30" s="119"/>
      <c r="F30" s="119"/>
      <c r="G30" s="119"/>
      <c r="H30" s="122"/>
      <c r="I30" s="125"/>
      <c r="J30" s="98"/>
      <c r="K30" s="70" t="s">
        <v>91</v>
      </c>
      <c r="L30" s="70" t="s">
        <v>91</v>
      </c>
      <c r="M30" s="101"/>
      <c r="N30" s="101"/>
      <c r="O30" s="101"/>
      <c r="P30" s="104"/>
      <c r="Q30" s="107"/>
      <c r="R30" s="110"/>
    </row>
    <row r="31" spans="1:18" x14ac:dyDescent="0.2">
      <c r="A31" s="113"/>
      <c r="B31" s="116"/>
      <c r="C31" s="116"/>
      <c r="D31" s="116"/>
      <c r="E31" s="119"/>
      <c r="F31" s="119"/>
      <c r="G31" s="119"/>
      <c r="H31" s="122"/>
      <c r="I31" s="125"/>
      <c r="J31" s="98"/>
      <c r="K31" s="70" t="s">
        <v>91</v>
      </c>
      <c r="L31" s="70" t="s">
        <v>91</v>
      </c>
      <c r="M31" s="101"/>
      <c r="N31" s="101"/>
      <c r="O31" s="101"/>
      <c r="P31" s="104"/>
      <c r="Q31" s="107"/>
      <c r="R31" s="110"/>
    </row>
    <row r="32" spans="1:18" ht="15" thickBot="1" x14ac:dyDescent="0.25">
      <c r="A32" s="114"/>
      <c r="B32" s="117"/>
      <c r="C32" s="117"/>
      <c r="D32" s="117"/>
      <c r="E32" s="120"/>
      <c r="F32" s="120"/>
      <c r="G32" s="120"/>
      <c r="H32" s="123"/>
      <c r="I32" s="126"/>
      <c r="J32" s="99"/>
      <c r="K32" s="71" t="s">
        <v>91</v>
      </c>
      <c r="L32" s="71" t="s">
        <v>91</v>
      </c>
      <c r="M32" s="102"/>
      <c r="N32" s="102"/>
      <c r="O32" s="102"/>
      <c r="P32" s="105"/>
      <c r="Q32" s="108"/>
      <c r="R32" s="111"/>
    </row>
    <row r="33" spans="1:18" ht="63.75" x14ac:dyDescent="0.2">
      <c r="A33" s="112">
        <f t="shared" ref="A33" si="32">A29+1</f>
        <v>8</v>
      </c>
      <c r="B33" s="115" t="s">
        <v>126</v>
      </c>
      <c r="C33" s="115" t="s">
        <v>179</v>
      </c>
      <c r="D33" s="115" t="s">
        <v>150</v>
      </c>
      <c r="E33" s="118">
        <v>6</v>
      </c>
      <c r="F33" s="118">
        <v>6</v>
      </c>
      <c r="G33" s="118">
        <v>7</v>
      </c>
      <c r="H33" s="121">
        <f t="shared" ref="H33" si="33">IF((E33*F33*G33)=0,"",(E33*F33*G33))</f>
        <v>252</v>
      </c>
      <c r="I33" s="124" t="str">
        <f t="shared" ref="I33" si="34">IF(H33="","",IF(H33&lt;=20,"Acceptabel",IF(H33&lt;=70,"Aandacht vereist",IF(H33&lt;=160,"Maatregelen vereist",IF(H33&lt;=320,"Direct verbeteren",IF(H33&gt;320,"Werk stilleggen"))))))</f>
        <v>Direct verbeteren</v>
      </c>
      <c r="J33" s="97">
        <v>3</v>
      </c>
      <c r="K33" s="70" t="s">
        <v>151</v>
      </c>
      <c r="L33" s="70" t="s">
        <v>91</v>
      </c>
      <c r="M33" s="100">
        <v>0.5</v>
      </c>
      <c r="N33" s="100">
        <f t="shared" ref="N33:O33" si="35">F33</f>
        <v>6</v>
      </c>
      <c r="O33" s="100">
        <f t="shared" si="35"/>
        <v>7</v>
      </c>
      <c r="P33" s="103">
        <f t="shared" ref="P33" si="36">IF((M33*N33*O33)=0,"",(M33*N33*O33))</f>
        <v>21</v>
      </c>
      <c r="Q33" s="106" t="str">
        <f t="shared" ref="Q33" si="37">IF(P33="","",IF(P33&lt;=20,"Acceptabel",IF(P33&lt;=70,"Aandacht vereist",IF(P33&lt;=160,"Maatregelen vereist",IF(P33&lt;=320,"Direct verbeteren",IF(P33&gt;320,"Werk stilleggen"))))))</f>
        <v>Aandacht vereist</v>
      </c>
      <c r="R33" s="109" t="s">
        <v>152</v>
      </c>
    </row>
    <row r="34" spans="1:18" ht="77.45" customHeight="1" x14ac:dyDescent="0.2">
      <c r="A34" s="113"/>
      <c r="B34" s="116"/>
      <c r="C34" s="116"/>
      <c r="D34" s="116"/>
      <c r="E34" s="119"/>
      <c r="F34" s="119"/>
      <c r="G34" s="119"/>
      <c r="H34" s="122"/>
      <c r="I34" s="125"/>
      <c r="J34" s="98"/>
      <c r="K34" s="19" t="s">
        <v>153</v>
      </c>
      <c r="L34" s="70" t="s">
        <v>91</v>
      </c>
      <c r="M34" s="101"/>
      <c r="N34" s="101"/>
      <c r="O34" s="101"/>
      <c r="P34" s="104"/>
      <c r="Q34" s="107"/>
      <c r="R34" s="110"/>
    </row>
    <row r="35" spans="1:18" ht="101.1" customHeight="1" x14ac:dyDescent="0.2">
      <c r="A35" s="113"/>
      <c r="B35" s="116"/>
      <c r="C35" s="116"/>
      <c r="D35" s="116"/>
      <c r="E35" s="119"/>
      <c r="F35" s="119"/>
      <c r="G35" s="119"/>
      <c r="H35" s="122"/>
      <c r="I35" s="125"/>
      <c r="J35" s="98"/>
      <c r="K35" s="70" t="s">
        <v>91</v>
      </c>
      <c r="L35" s="70" t="s">
        <v>154</v>
      </c>
      <c r="M35" s="101"/>
      <c r="N35" s="101"/>
      <c r="O35" s="101"/>
      <c r="P35" s="104"/>
      <c r="Q35" s="107"/>
      <c r="R35" s="110"/>
    </row>
    <row r="36" spans="1:18" ht="15" thickBot="1" x14ac:dyDescent="0.25">
      <c r="A36" s="114"/>
      <c r="B36" s="117"/>
      <c r="C36" s="117"/>
      <c r="D36" s="117"/>
      <c r="E36" s="120"/>
      <c r="F36" s="120"/>
      <c r="G36" s="120"/>
      <c r="H36" s="123"/>
      <c r="I36" s="126"/>
      <c r="J36" s="99"/>
      <c r="K36" s="71" t="s">
        <v>91</v>
      </c>
      <c r="L36" s="71" t="s">
        <v>91</v>
      </c>
      <c r="M36" s="102"/>
      <c r="N36" s="102"/>
      <c r="O36" s="102"/>
      <c r="P36" s="105"/>
      <c r="Q36" s="108"/>
      <c r="R36" s="111"/>
    </row>
    <row r="37" spans="1:18" ht="63.75" x14ac:dyDescent="0.2">
      <c r="A37" s="112">
        <f t="shared" ref="A37" si="38">A33+1</f>
        <v>9</v>
      </c>
      <c r="B37" s="115" t="s">
        <v>126</v>
      </c>
      <c r="C37" s="115" t="s">
        <v>155</v>
      </c>
      <c r="D37" s="115" t="s">
        <v>156</v>
      </c>
      <c r="E37" s="118">
        <v>6</v>
      </c>
      <c r="F37" s="118">
        <v>6</v>
      </c>
      <c r="G37" s="118">
        <v>7</v>
      </c>
      <c r="H37" s="121">
        <f t="shared" ref="H37" si="39">IF((E37*F37*G37)=0,"",(E37*F37*G37))</f>
        <v>252</v>
      </c>
      <c r="I37" s="124" t="str">
        <f t="shared" ref="I37" si="40">IF(H37="","",IF(H37&lt;=20,"Acceptabel",IF(H37&lt;=70,"Aandacht vereist",IF(H37&lt;=160,"Maatregelen vereist",IF(H37&lt;=320,"Direct verbeteren",IF(H37&gt;320,"Werk stilleggen"))))))</f>
        <v>Direct verbeteren</v>
      </c>
      <c r="J37" s="97">
        <v>3</v>
      </c>
      <c r="K37" s="70" t="s">
        <v>157</v>
      </c>
      <c r="L37" s="70" t="s">
        <v>91</v>
      </c>
      <c r="M37" s="100">
        <v>0.5</v>
      </c>
      <c r="N37" s="100">
        <f t="shared" ref="N37:O37" si="41">F37</f>
        <v>6</v>
      </c>
      <c r="O37" s="100">
        <f t="shared" si="41"/>
        <v>7</v>
      </c>
      <c r="P37" s="103">
        <f t="shared" ref="P37" si="42">IF((M37*N37*O37)=0,"",(M37*N37*O37))</f>
        <v>21</v>
      </c>
      <c r="Q37" s="106" t="str">
        <f t="shared" ref="Q37" si="43">IF(P37="","",IF(P37&lt;=20,"Acceptabel",IF(P37&lt;=70,"Aandacht vereist",IF(P37&lt;=160,"Maatregelen vereist",IF(P37&lt;=320,"Direct verbeteren",IF(P37&gt;320,"Werk stilleggen"))))))</f>
        <v>Aandacht vereist</v>
      </c>
      <c r="R37" s="109" t="s">
        <v>152</v>
      </c>
    </row>
    <row r="38" spans="1:18" ht="25.5" x14ac:dyDescent="0.2">
      <c r="A38" s="113"/>
      <c r="B38" s="116"/>
      <c r="C38" s="116"/>
      <c r="D38" s="116"/>
      <c r="E38" s="119"/>
      <c r="F38" s="119"/>
      <c r="G38" s="119"/>
      <c r="H38" s="122"/>
      <c r="I38" s="125"/>
      <c r="J38" s="98"/>
      <c r="K38" s="19" t="s">
        <v>158</v>
      </c>
      <c r="L38" s="70" t="s">
        <v>91</v>
      </c>
      <c r="M38" s="101"/>
      <c r="N38" s="101"/>
      <c r="O38" s="101"/>
      <c r="P38" s="104"/>
      <c r="Q38" s="107"/>
      <c r="R38" s="110"/>
    </row>
    <row r="39" spans="1:18" x14ac:dyDescent="0.2">
      <c r="A39" s="113"/>
      <c r="B39" s="116"/>
      <c r="C39" s="116"/>
      <c r="D39" s="116"/>
      <c r="E39" s="119"/>
      <c r="F39" s="119"/>
      <c r="G39" s="119"/>
      <c r="H39" s="122"/>
      <c r="I39" s="125"/>
      <c r="J39" s="98"/>
      <c r="K39" s="70" t="s">
        <v>91</v>
      </c>
      <c r="L39" s="70" t="s">
        <v>159</v>
      </c>
      <c r="M39" s="101"/>
      <c r="N39" s="101"/>
      <c r="O39" s="101"/>
      <c r="P39" s="104"/>
      <c r="Q39" s="107"/>
      <c r="R39" s="110"/>
    </row>
    <row r="40" spans="1:18" ht="15" thickBot="1" x14ac:dyDescent="0.25">
      <c r="A40" s="114"/>
      <c r="B40" s="117"/>
      <c r="C40" s="117"/>
      <c r="D40" s="117"/>
      <c r="E40" s="120"/>
      <c r="F40" s="120"/>
      <c r="G40" s="120"/>
      <c r="H40" s="123"/>
      <c r="I40" s="126"/>
      <c r="J40" s="99"/>
      <c r="K40" s="71" t="s">
        <v>91</v>
      </c>
      <c r="L40" s="71" t="s">
        <v>91</v>
      </c>
      <c r="M40" s="102"/>
      <c r="N40" s="102"/>
      <c r="O40" s="102"/>
      <c r="P40" s="105"/>
      <c r="Q40" s="108"/>
      <c r="R40" s="111"/>
    </row>
    <row r="41" spans="1:18" ht="38.25" x14ac:dyDescent="0.2">
      <c r="A41" s="112">
        <f t="shared" ref="A41" si="44">A37+1</f>
        <v>10</v>
      </c>
      <c r="B41" s="115" t="s">
        <v>126</v>
      </c>
      <c r="C41" s="115" t="s">
        <v>160</v>
      </c>
      <c r="D41" s="115" t="s">
        <v>161</v>
      </c>
      <c r="E41" s="118">
        <v>1</v>
      </c>
      <c r="F41" s="118">
        <v>6</v>
      </c>
      <c r="G41" s="118">
        <v>7</v>
      </c>
      <c r="H41" s="121">
        <f t="shared" ref="H41" si="45">IF((E41*F41*G41)=0,"",(E41*F41*G41))</f>
        <v>42</v>
      </c>
      <c r="I41" s="124" t="str">
        <f t="shared" ref="I41" si="46">IF(H41="","",IF(H41&lt;=20,"Acceptabel",IF(H41&lt;=70,"Aandacht vereist",IF(H41&lt;=160,"Maatregelen vereist",IF(H41&lt;=320,"Direct verbeteren",IF(H41&gt;320,"Werk stilleggen"))))))</f>
        <v>Aandacht vereist</v>
      </c>
      <c r="J41" s="97">
        <v>3</v>
      </c>
      <c r="K41" s="70" t="s">
        <v>116</v>
      </c>
      <c r="L41" s="70" t="s">
        <v>91</v>
      </c>
      <c r="M41" s="100">
        <v>0.2</v>
      </c>
      <c r="N41" s="100">
        <f t="shared" ref="N41:O41" si="47">F41</f>
        <v>6</v>
      </c>
      <c r="O41" s="100">
        <f t="shared" si="47"/>
        <v>7</v>
      </c>
      <c r="P41" s="103">
        <f t="shared" ref="P41" si="48">IF((M41*N41*O41)=0,"",(M41*N41*O41))</f>
        <v>8.4000000000000021</v>
      </c>
      <c r="Q41" s="106" t="str">
        <f t="shared" ref="Q41" si="49">IF(P41="","",IF(P41&lt;=20,"Acceptabel",IF(P41&lt;=70,"Aandacht vereist",IF(P41&lt;=160,"Maatregelen vereist",IF(P41&lt;=320,"Direct verbeteren",IF(P41&gt;320,"Werk stilleggen"))))))</f>
        <v>Acceptabel</v>
      </c>
      <c r="R41" s="109" t="s">
        <v>162</v>
      </c>
    </row>
    <row r="42" spans="1:18" ht="27.95" customHeight="1" x14ac:dyDescent="0.2">
      <c r="A42" s="113"/>
      <c r="B42" s="116"/>
      <c r="C42" s="116"/>
      <c r="D42" s="116"/>
      <c r="E42" s="119"/>
      <c r="F42" s="119"/>
      <c r="G42" s="119"/>
      <c r="H42" s="122"/>
      <c r="I42" s="125"/>
      <c r="J42" s="98"/>
      <c r="K42" s="70" t="s">
        <v>163</v>
      </c>
      <c r="L42" s="70" t="s">
        <v>91</v>
      </c>
      <c r="M42" s="101"/>
      <c r="N42" s="101"/>
      <c r="O42" s="101"/>
      <c r="P42" s="104"/>
      <c r="Q42" s="107"/>
      <c r="R42" s="110"/>
    </row>
    <row r="43" spans="1:18" ht="114.6" customHeight="1" x14ac:dyDescent="0.2">
      <c r="A43" s="113"/>
      <c r="B43" s="116"/>
      <c r="C43" s="116"/>
      <c r="D43" s="116"/>
      <c r="E43" s="119"/>
      <c r="F43" s="119"/>
      <c r="G43" s="119"/>
      <c r="H43" s="122"/>
      <c r="I43" s="125"/>
      <c r="J43" s="98"/>
      <c r="K43" s="70" t="s">
        <v>91</v>
      </c>
      <c r="L43" s="70" t="s">
        <v>164</v>
      </c>
      <c r="M43" s="101"/>
      <c r="N43" s="101"/>
      <c r="O43" s="101"/>
      <c r="P43" s="104"/>
      <c r="Q43" s="107"/>
      <c r="R43" s="110"/>
    </row>
    <row r="44" spans="1:18" ht="15" thickBot="1" x14ac:dyDescent="0.25">
      <c r="A44" s="114"/>
      <c r="B44" s="117"/>
      <c r="C44" s="117"/>
      <c r="D44" s="117"/>
      <c r="E44" s="120"/>
      <c r="F44" s="120"/>
      <c r="G44" s="120"/>
      <c r="H44" s="123"/>
      <c r="I44" s="126"/>
      <c r="J44" s="99"/>
      <c r="K44" s="71" t="s">
        <v>91</v>
      </c>
      <c r="L44" s="71" t="s">
        <v>91</v>
      </c>
      <c r="M44" s="102"/>
      <c r="N44" s="102"/>
      <c r="O44" s="102"/>
      <c r="P44" s="105"/>
      <c r="Q44" s="108"/>
      <c r="R44" s="111"/>
    </row>
    <row r="45" spans="1:18" ht="38.25" x14ac:dyDescent="0.2">
      <c r="A45" s="112">
        <f t="shared" ref="A45" si="50">A41+1</f>
        <v>11</v>
      </c>
      <c r="B45" s="115" t="s">
        <v>126</v>
      </c>
      <c r="C45" s="115" t="s">
        <v>165</v>
      </c>
      <c r="D45" s="115" t="s">
        <v>166</v>
      </c>
      <c r="E45" s="118">
        <v>3</v>
      </c>
      <c r="F45" s="118">
        <v>6</v>
      </c>
      <c r="G45" s="118">
        <v>15</v>
      </c>
      <c r="H45" s="121">
        <f t="shared" ref="H45" si="51">IF((E45*F45*G45)=0,"",(E45*F45*G45))</f>
        <v>270</v>
      </c>
      <c r="I45" s="124" t="str">
        <f t="shared" ref="I45" si="52">IF(H45="","",IF(H45&lt;=20,"Acceptabel",IF(H45&lt;=70,"Aandacht vereist",IF(H45&lt;=160,"Maatregelen vereist",IF(H45&lt;=320,"Direct verbeteren",IF(H45&gt;320,"Werk stilleggen"))))))</f>
        <v>Direct verbeteren</v>
      </c>
      <c r="J45" s="97">
        <v>2</v>
      </c>
      <c r="K45" s="70" t="s">
        <v>116</v>
      </c>
      <c r="L45" s="70" t="s">
        <v>91</v>
      </c>
      <c r="M45" s="100">
        <v>0.2</v>
      </c>
      <c r="N45" s="100">
        <f t="shared" ref="N45:O45" si="53">F45</f>
        <v>6</v>
      </c>
      <c r="O45" s="100">
        <f t="shared" si="53"/>
        <v>15</v>
      </c>
      <c r="P45" s="103">
        <f t="shared" ref="P45" si="54">IF((M45*N45*O45)=0,"",(M45*N45*O45))</f>
        <v>18.000000000000004</v>
      </c>
      <c r="Q45" s="106" t="str">
        <f t="shared" ref="Q45" si="55">IF(P45="","",IF(P45&lt;=20,"Acceptabel",IF(P45&lt;=70,"Aandacht vereist",IF(P45&lt;=160,"Maatregelen vereist",IF(P45&lt;=320,"Direct verbeteren",IF(P45&gt;320,"Werk stilleggen"))))))</f>
        <v>Acceptabel</v>
      </c>
      <c r="R45" s="109" t="s">
        <v>167</v>
      </c>
    </row>
    <row r="46" spans="1:18" ht="204" x14ac:dyDescent="0.2">
      <c r="A46" s="113"/>
      <c r="B46" s="116"/>
      <c r="C46" s="116"/>
      <c r="D46" s="116"/>
      <c r="E46" s="119"/>
      <c r="F46" s="119"/>
      <c r="G46" s="119"/>
      <c r="H46" s="122"/>
      <c r="I46" s="125"/>
      <c r="J46" s="98"/>
      <c r="K46" s="70" t="s">
        <v>91</v>
      </c>
      <c r="L46" s="70" t="s">
        <v>168</v>
      </c>
      <c r="M46" s="101"/>
      <c r="N46" s="101"/>
      <c r="O46" s="101"/>
      <c r="P46" s="104"/>
      <c r="Q46" s="107"/>
      <c r="R46" s="110"/>
    </row>
    <row r="47" spans="1:18" x14ac:dyDescent="0.2">
      <c r="A47" s="113"/>
      <c r="B47" s="116"/>
      <c r="C47" s="116"/>
      <c r="D47" s="116"/>
      <c r="E47" s="119"/>
      <c r="F47" s="119"/>
      <c r="G47" s="119"/>
      <c r="H47" s="122"/>
      <c r="I47" s="125"/>
      <c r="J47" s="98"/>
      <c r="K47" s="70" t="s">
        <v>91</v>
      </c>
      <c r="L47" s="70" t="s">
        <v>91</v>
      </c>
      <c r="M47" s="101"/>
      <c r="N47" s="101"/>
      <c r="O47" s="101"/>
      <c r="P47" s="104"/>
      <c r="Q47" s="107"/>
      <c r="R47" s="110"/>
    </row>
    <row r="48" spans="1:18" ht="15" thickBot="1" x14ac:dyDescent="0.25">
      <c r="A48" s="114"/>
      <c r="B48" s="117"/>
      <c r="C48" s="117"/>
      <c r="D48" s="117"/>
      <c r="E48" s="120"/>
      <c r="F48" s="120"/>
      <c r="G48" s="120"/>
      <c r="H48" s="123"/>
      <c r="I48" s="126"/>
      <c r="J48" s="99"/>
      <c r="K48" s="71" t="s">
        <v>91</v>
      </c>
      <c r="L48" s="71" t="s">
        <v>91</v>
      </c>
      <c r="M48" s="102"/>
      <c r="N48" s="102"/>
      <c r="O48" s="102"/>
      <c r="P48" s="105"/>
      <c r="Q48" s="108"/>
      <c r="R48" s="111"/>
    </row>
    <row r="49" spans="1:18" ht="114" customHeight="1" x14ac:dyDescent="0.2">
      <c r="A49" s="112">
        <f t="shared" ref="A49" si="56">A45+1</f>
        <v>12</v>
      </c>
      <c r="B49" s="115" t="s">
        <v>126</v>
      </c>
      <c r="C49" s="115" t="s">
        <v>169</v>
      </c>
      <c r="D49" s="115" t="s">
        <v>170</v>
      </c>
      <c r="E49" s="118">
        <v>6</v>
      </c>
      <c r="F49" s="118">
        <v>6</v>
      </c>
      <c r="G49" s="118">
        <v>3</v>
      </c>
      <c r="H49" s="121">
        <f t="shared" ref="H49" si="57">IF((E49*F49*G49)=0,"",(E49*F49*G49))</f>
        <v>108</v>
      </c>
      <c r="I49" s="124" t="str">
        <f t="shared" ref="I49" si="58">IF(H49="","",IF(H49&lt;=20,"Acceptabel",IF(H49&lt;=70,"Aandacht vereist",IF(H49&lt;=160,"Maatregelen vereist",IF(H49&lt;=320,"Direct verbeteren",IF(H49&gt;320,"Werk stilleggen"))))))</f>
        <v>Maatregelen vereist</v>
      </c>
      <c r="J49" s="97">
        <v>1</v>
      </c>
      <c r="K49" s="70" t="s">
        <v>182</v>
      </c>
      <c r="L49" s="70" t="s">
        <v>171</v>
      </c>
      <c r="M49" s="100">
        <v>0.5</v>
      </c>
      <c r="N49" s="100">
        <f t="shared" ref="N49:O49" si="59">F49</f>
        <v>6</v>
      </c>
      <c r="O49" s="100">
        <f t="shared" si="59"/>
        <v>3</v>
      </c>
      <c r="P49" s="103">
        <f t="shared" ref="P49" si="60">IF((M49*N49*O49)=0,"",(M49*N49*O49))</f>
        <v>9</v>
      </c>
      <c r="Q49" s="106" t="str">
        <f t="shared" ref="Q49" si="61">IF(P49="","",IF(P49&lt;=20,"Acceptabel",IF(P49&lt;=70,"Aandacht vereist",IF(P49&lt;=160,"Maatregelen vereist",IF(P49&lt;=320,"Direct verbeteren",IF(P49&gt;320,"Werk stilleggen"))))))</f>
        <v>Acceptabel</v>
      </c>
      <c r="R49" s="109" t="s">
        <v>172</v>
      </c>
    </row>
    <row r="50" spans="1:18" ht="49.5" customHeight="1" x14ac:dyDescent="0.2">
      <c r="A50" s="113"/>
      <c r="B50" s="116"/>
      <c r="C50" s="116"/>
      <c r="D50" s="116" t="s">
        <v>173</v>
      </c>
      <c r="E50" s="119"/>
      <c r="F50" s="119"/>
      <c r="G50" s="119"/>
      <c r="H50" s="122"/>
      <c r="I50" s="125"/>
      <c r="J50" s="98"/>
      <c r="K50" s="70" t="s">
        <v>91</v>
      </c>
      <c r="L50" s="72" t="s">
        <v>174</v>
      </c>
      <c r="M50" s="101"/>
      <c r="N50" s="101"/>
      <c r="O50" s="101"/>
      <c r="P50" s="104"/>
      <c r="Q50" s="107"/>
      <c r="R50" s="110"/>
    </row>
    <row r="51" spans="1:18" ht="27.6" customHeight="1" x14ac:dyDescent="0.2">
      <c r="A51" s="113"/>
      <c r="B51" s="116"/>
      <c r="C51" s="116"/>
      <c r="D51" s="116" t="s">
        <v>173</v>
      </c>
      <c r="E51" s="119"/>
      <c r="F51" s="119"/>
      <c r="G51" s="119"/>
      <c r="H51" s="122"/>
      <c r="I51" s="125"/>
      <c r="J51" s="98"/>
      <c r="K51" s="70" t="s">
        <v>91</v>
      </c>
      <c r="L51" s="72" t="s">
        <v>175</v>
      </c>
      <c r="M51" s="101"/>
      <c r="N51" s="101"/>
      <c r="O51" s="101"/>
      <c r="P51" s="104"/>
      <c r="Q51" s="107"/>
      <c r="R51" s="110"/>
    </row>
    <row r="52" spans="1:18" ht="15" thickBot="1" x14ac:dyDescent="0.25">
      <c r="A52" s="114"/>
      <c r="B52" s="117"/>
      <c r="C52" s="117"/>
      <c r="D52" s="117" t="s">
        <v>173</v>
      </c>
      <c r="E52" s="120"/>
      <c r="F52" s="120"/>
      <c r="G52" s="120"/>
      <c r="H52" s="123"/>
      <c r="I52" s="126"/>
      <c r="J52" s="99"/>
      <c r="K52" s="71" t="s">
        <v>91</v>
      </c>
      <c r="L52" s="76" t="s">
        <v>91</v>
      </c>
      <c r="M52" s="102"/>
      <c r="N52" s="102"/>
      <c r="O52" s="102"/>
      <c r="P52" s="105"/>
      <c r="Q52" s="108"/>
      <c r="R52" s="111"/>
    </row>
    <row r="53" spans="1:18" x14ac:dyDescent="0.2">
      <c r="A53" s="112">
        <f t="shared" ref="A53" si="62">A49+1</f>
        <v>13</v>
      </c>
      <c r="B53" s="115" t="s">
        <v>126</v>
      </c>
      <c r="C53" s="115" t="s">
        <v>184</v>
      </c>
      <c r="D53" s="115" t="s">
        <v>188</v>
      </c>
      <c r="E53" s="118">
        <v>6</v>
      </c>
      <c r="F53" s="118">
        <v>6</v>
      </c>
      <c r="G53" s="118">
        <v>7</v>
      </c>
      <c r="H53" s="121">
        <f t="shared" ref="H53" si="63">IF((E53*F53*G53)=0,"",(E53*F53*G53))</f>
        <v>252</v>
      </c>
      <c r="I53" s="124" t="str">
        <f t="shared" ref="I53" si="64">IF(H53="","",IF(H53&lt;=20,"Acceptabel",IF(H53&lt;=70,"Aandacht vereist",IF(H53&lt;=160,"Maatregelen vereist",IF(H53&lt;=320,"Direct verbeteren",IF(H53&gt;320,"Werk stilleggen"))))))</f>
        <v>Direct verbeteren</v>
      </c>
      <c r="J53" s="97">
        <v>2</v>
      </c>
      <c r="K53" s="70" t="s">
        <v>183</v>
      </c>
      <c r="L53" s="70" t="s">
        <v>91</v>
      </c>
      <c r="M53" s="100">
        <v>0.2</v>
      </c>
      <c r="N53" s="100">
        <f t="shared" ref="N53" si="65">F53</f>
        <v>6</v>
      </c>
      <c r="O53" s="100">
        <f t="shared" ref="O53" si="66">G53</f>
        <v>7</v>
      </c>
      <c r="P53" s="103">
        <f t="shared" ref="P53" si="67">IF((M53*N53*O53)=0,"",(M53*N53*O53))</f>
        <v>8.4000000000000021</v>
      </c>
      <c r="Q53" s="106" t="str">
        <f t="shared" ref="Q53" si="68">IF(P53="","",IF(P53&lt;=20,"Acceptabel",IF(P53&lt;=70,"Aandacht vereist",IF(P53&lt;=160,"Maatregelen vereist",IF(P53&lt;=320,"Direct verbeteren",IF(P53&gt;320,"Werk stilleggen"))))))</f>
        <v>Acceptabel</v>
      </c>
      <c r="R53" s="109" t="s">
        <v>187</v>
      </c>
    </row>
    <row r="54" spans="1:18" ht="54" customHeight="1" x14ac:dyDescent="0.2">
      <c r="A54" s="113"/>
      <c r="B54" s="116"/>
      <c r="C54" s="116"/>
      <c r="D54" s="116" t="s">
        <v>173</v>
      </c>
      <c r="E54" s="119"/>
      <c r="F54" s="119"/>
      <c r="G54" s="119"/>
      <c r="H54" s="122"/>
      <c r="I54" s="125"/>
      <c r="J54" s="98"/>
      <c r="K54" s="70" t="s">
        <v>91</v>
      </c>
      <c r="L54" s="72" t="s">
        <v>185</v>
      </c>
      <c r="M54" s="101"/>
      <c r="N54" s="101"/>
      <c r="O54" s="101"/>
      <c r="P54" s="104"/>
      <c r="Q54" s="107"/>
      <c r="R54" s="110"/>
    </row>
    <row r="55" spans="1:18" ht="38.25" x14ac:dyDescent="0.2">
      <c r="A55" s="113"/>
      <c r="B55" s="116"/>
      <c r="C55" s="116"/>
      <c r="D55" s="116" t="s">
        <v>173</v>
      </c>
      <c r="E55" s="119"/>
      <c r="F55" s="119"/>
      <c r="G55" s="119"/>
      <c r="H55" s="122"/>
      <c r="I55" s="125"/>
      <c r="J55" s="98"/>
      <c r="K55" s="70" t="s">
        <v>91</v>
      </c>
      <c r="L55" s="72" t="s">
        <v>186</v>
      </c>
      <c r="M55" s="101"/>
      <c r="N55" s="101"/>
      <c r="O55" s="101"/>
      <c r="P55" s="104"/>
      <c r="Q55" s="107"/>
      <c r="R55" s="110"/>
    </row>
    <row r="56" spans="1:18" ht="15" thickBot="1" x14ac:dyDescent="0.25">
      <c r="A56" s="114"/>
      <c r="B56" s="117"/>
      <c r="C56" s="117"/>
      <c r="D56" s="117" t="s">
        <v>173</v>
      </c>
      <c r="E56" s="120"/>
      <c r="F56" s="120"/>
      <c r="G56" s="120"/>
      <c r="H56" s="123"/>
      <c r="I56" s="126"/>
      <c r="J56" s="99"/>
      <c r="K56" s="71" t="s">
        <v>91</v>
      </c>
      <c r="L56" s="76" t="s">
        <v>91</v>
      </c>
      <c r="M56" s="102"/>
      <c r="N56" s="102"/>
      <c r="O56" s="102"/>
      <c r="P56" s="105"/>
      <c r="Q56" s="108"/>
      <c r="R56" s="111"/>
    </row>
    <row r="57" spans="1:18" x14ac:dyDescent="0.2">
      <c r="A57" s="112">
        <f t="shared" ref="A57" si="69">A53+1</f>
        <v>14</v>
      </c>
      <c r="B57" s="115" t="s">
        <v>126</v>
      </c>
      <c r="C57" s="115" t="s">
        <v>181</v>
      </c>
      <c r="D57" s="115" t="s">
        <v>189</v>
      </c>
      <c r="E57" s="118">
        <v>3</v>
      </c>
      <c r="F57" s="118">
        <v>6</v>
      </c>
      <c r="G57" s="118">
        <v>7</v>
      </c>
      <c r="H57" s="121">
        <f t="shared" ref="H57" si="70">IF((E57*F57*G57)=0,"",(E57*F57*G57))</f>
        <v>126</v>
      </c>
      <c r="I57" s="124" t="str">
        <f t="shared" ref="I57" si="71">IF(H57="","",IF(H57&lt;=20,"Acceptabel",IF(H57&lt;=70,"Aandacht vereist",IF(H57&lt;=160,"Maatregelen vereist",IF(H57&lt;=320,"Direct verbeteren",IF(H57&gt;320,"Werk stilleggen"))))))</f>
        <v>Maatregelen vereist</v>
      </c>
      <c r="J57" s="97">
        <v>2</v>
      </c>
      <c r="K57" s="70" t="s">
        <v>183</v>
      </c>
      <c r="L57" s="70" t="s">
        <v>91</v>
      </c>
      <c r="M57" s="100">
        <v>0.5</v>
      </c>
      <c r="N57" s="100">
        <f t="shared" ref="N57" si="72">F57</f>
        <v>6</v>
      </c>
      <c r="O57" s="100">
        <f t="shared" ref="O57" si="73">G57</f>
        <v>7</v>
      </c>
      <c r="P57" s="103">
        <f t="shared" ref="P57" si="74">IF((M57*N57*O57)=0,"",(M57*N57*O57))</f>
        <v>21</v>
      </c>
      <c r="Q57" s="106" t="str">
        <f t="shared" ref="Q57" si="75">IF(P57="","",IF(P57&lt;=20,"Acceptabel",IF(P57&lt;=70,"Aandacht vereist",IF(P57&lt;=160,"Maatregelen vereist",IF(P57&lt;=320,"Direct verbeteren",IF(P57&gt;320,"Werk stilleggen"))))))</f>
        <v>Aandacht vereist</v>
      </c>
      <c r="R57" s="109" t="s">
        <v>187</v>
      </c>
    </row>
    <row r="58" spans="1:18" ht="111" customHeight="1" x14ac:dyDescent="0.2">
      <c r="A58" s="113"/>
      <c r="B58" s="116"/>
      <c r="C58" s="116"/>
      <c r="D58" s="116" t="s">
        <v>173</v>
      </c>
      <c r="E58" s="119"/>
      <c r="F58" s="119"/>
      <c r="G58" s="119"/>
      <c r="H58" s="122"/>
      <c r="I58" s="125"/>
      <c r="J58" s="98"/>
      <c r="K58" s="70" t="s">
        <v>91</v>
      </c>
      <c r="L58" s="72" t="s">
        <v>264</v>
      </c>
      <c r="M58" s="101"/>
      <c r="N58" s="101"/>
      <c r="O58" s="101"/>
      <c r="P58" s="104"/>
      <c r="Q58" s="107"/>
      <c r="R58" s="110"/>
    </row>
    <row r="59" spans="1:18" ht="34.5" customHeight="1" x14ac:dyDescent="0.2">
      <c r="A59" s="113"/>
      <c r="B59" s="116"/>
      <c r="C59" s="116"/>
      <c r="D59" s="116" t="s">
        <v>173</v>
      </c>
      <c r="E59" s="119"/>
      <c r="F59" s="119"/>
      <c r="G59" s="119"/>
      <c r="H59" s="122"/>
      <c r="I59" s="125"/>
      <c r="J59" s="98"/>
      <c r="K59" s="70" t="s">
        <v>91</v>
      </c>
      <c r="L59" s="72" t="s">
        <v>186</v>
      </c>
      <c r="M59" s="101"/>
      <c r="N59" s="101"/>
      <c r="O59" s="101"/>
      <c r="P59" s="104"/>
      <c r="Q59" s="107"/>
      <c r="R59" s="110"/>
    </row>
    <row r="60" spans="1:18" ht="15" thickBot="1" x14ac:dyDescent="0.25">
      <c r="A60" s="114"/>
      <c r="B60" s="117"/>
      <c r="C60" s="117"/>
      <c r="D60" s="117" t="s">
        <v>173</v>
      </c>
      <c r="E60" s="120"/>
      <c r="F60" s="120"/>
      <c r="G60" s="120"/>
      <c r="H60" s="123"/>
      <c r="I60" s="126"/>
      <c r="J60" s="99"/>
      <c r="K60" s="71" t="s">
        <v>91</v>
      </c>
      <c r="L60" s="76" t="s">
        <v>91</v>
      </c>
      <c r="M60" s="102"/>
      <c r="N60" s="102"/>
      <c r="O60" s="102"/>
      <c r="P60" s="105"/>
      <c r="Q60" s="108"/>
      <c r="R60" s="111"/>
    </row>
    <row r="61" spans="1:18" ht="84" customHeight="1" x14ac:dyDescent="0.2">
      <c r="A61" s="112">
        <f t="shared" ref="A61" si="76">A57+1</f>
        <v>15</v>
      </c>
      <c r="B61" s="115" t="s">
        <v>126</v>
      </c>
      <c r="C61" s="115" t="s">
        <v>254</v>
      </c>
      <c r="D61" s="115" t="s">
        <v>240</v>
      </c>
      <c r="E61" s="118">
        <v>3</v>
      </c>
      <c r="F61" s="118">
        <v>6</v>
      </c>
      <c r="G61" s="118">
        <v>15</v>
      </c>
      <c r="H61" s="121">
        <f t="shared" ref="H61" si="77">IF((E61*F61*G61)=0,"",(E61*F61*G61))</f>
        <v>270</v>
      </c>
      <c r="I61" s="124" t="str">
        <f t="shared" ref="I61" si="78">IF(H61="","",IF(H61&lt;=20,"Acceptabel",IF(H61&lt;=70,"Aandacht vereist",IF(H61&lt;=160,"Maatregelen vereist",IF(H61&lt;=320,"Direct verbeteren",IF(H61&gt;320,"Werk stilleggen"))))))</f>
        <v>Direct verbeteren</v>
      </c>
      <c r="J61" s="97">
        <v>2</v>
      </c>
      <c r="K61" s="19" t="s">
        <v>241</v>
      </c>
      <c r="L61" s="70" t="s">
        <v>91</v>
      </c>
      <c r="M61" s="100">
        <v>0.5</v>
      </c>
      <c r="N61" s="100">
        <f t="shared" ref="N61:O61" si="79">F61</f>
        <v>6</v>
      </c>
      <c r="O61" s="100">
        <f t="shared" si="79"/>
        <v>15</v>
      </c>
      <c r="P61" s="103">
        <f t="shared" ref="P61" si="80">IF((M61*N61*O61)=0,"",(M61*N61*O61))</f>
        <v>45</v>
      </c>
      <c r="Q61" s="106" t="str">
        <f t="shared" ref="Q61" si="81">IF(P61="","",IF(P61&lt;=20,"Acceptabel",IF(P61&lt;=70,"Aandacht vereist",IF(P61&lt;=160,"Maatregelen vereist",IF(P61&lt;=320,"Direct verbeteren",IF(P61&gt;320,"Werk stilleggen"))))))</f>
        <v>Aandacht vereist</v>
      </c>
      <c r="R61" s="109" t="s">
        <v>242</v>
      </c>
    </row>
    <row r="62" spans="1:18" ht="140.1" customHeight="1" x14ac:dyDescent="0.2">
      <c r="A62" s="113"/>
      <c r="B62" s="116"/>
      <c r="C62" s="116"/>
      <c r="D62" s="116"/>
      <c r="E62" s="119"/>
      <c r="F62" s="119"/>
      <c r="G62" s="119"/>
      <c r="H62" s="122"/>
      <c r="I62" s="125"/>
      <c r="J62" s="98"/>
      <c r="K62" s="70" t="s">
        <v>91</v>
      </c>
      <c r="L62" s="70" t="s">
        <v>243</v>
      </c>
      <c r="M62" s="101"/>
      <c r="N62" s="101"/>
      <c r="O62" s="101"/>
      <c r="P62" s="104"/>
      <c r="Q62" s="107"/>
      <c r="R62" s="110"/>
    </row>
    <row r="63" spans="1:18" x14ac:dyDescent="0.2">
      <c r="A63" s="113"/>
      <c r="B63" s="116"/>
      <c r="C63" s="116"/>
      <c r="D63" s="116"/>
      <c r="E63" s="119"/>
      <c r="F63" s="119"/>
      <c r="G63" s="119"/>
      <c r="H63" s="122"/>
      <c r="I63" s="125"/>
      <c r="J63" s="98"/>
      <c r="K63" s="70" t="s">
        <v>91</v>
      </c>
      <c r="L63" s="70" t="s">
        <v>91</v>
      </c>
      <c r="M63" s="101"/>
      <c r="N63" s="101"/>
      <c r="O63" s="101"/>
      <c r="P63" s="104"/>
      <c r="Q63" s="107"/>
      <c r="R63" s="110"/>
    </row>
    <row r="64" spans="1:18" ht="15" thickBot="1" x14ac:dyDescent="0.25">
      <c r="A64" s="114"/>
      <c r="B64" s="117"/>
      <c r="C64" s="117"/>
      <c r="D64" s="117"/>
      <c r="E64" s="120"/>
      <c r="F64" s="120"/>
      <c r="G64" s="120"/>
      <c r="H64" s="123"/>
      <c r="I64" s="126"/>
      <c r="J64" s="99"/>
      <c r="K64" s="71" t="s">
        <v>91</v>
      </c>
      <c r="L64" s="71" t="s">
        <v>91</v>
      </c>
      <c r="M64" s="102"/>
      <c r="N64" s="102"/>
      <c r="O64" s="102"/>
      <c r="P64" s="105"/>
      <c r="Q64" s="108"/>
      <c r="R64" s="111"/>
    </row>
    <row r="65" spans="1:18" ht="38.25" x14ac:dyDescent="0.2">
      <c r="A65" s="112">
        <f t="shared" ref="A65" si="82">A61+1</f>
        <v>16</v>
      </c>
      <c r="B65" s="115" t="s">
        <v>126</v>
      </c>
      <c r="C65" s="115" t="s">
        <v>239</v>
      </c>
      <c r="D65" s="115" t="s">
        <v>244</v>
      </c>
      <c r="E65" s="118">
        <v>6</v>
      </c>
      <c r="F65" s="118">
        <v>3</v>
      </c>
      <c r="G65" s="118">
        <v>15</v>
      </c>
      <c r="H65" s="121">
        <f t="shared" ref="H65" si="83">IF((E65*F65*G65)=0,"",(E65*F65*G65))</f>
        <v>270</v>
      </c>
      <c r="I65" s="124" t="str">
        <f t="shared" ref="I65" si="84">IF(H65="","",IF(H65&lt;=20,"Acceptabel",IF(H65&lt;=70,"Aandacht vereist",IF(H65&lt;=160,"Maatregelen vereist",IF(H65&lt;=320,"Direct verbeteren",IF(H65&gt;320,"Werk stilleggen"))))))</f>
        <v>Direct verbeteren</v>
      </c>
      <c r="J65" s="97">
        <v>2</v>
      </c>
      <c r="K65" s="19" t="s">
        <v>245</v>
      </c>
      <c r="L65" s="70" t="s">
        <v>91</v>
      </c>
      <c r="M65" s="100">
        <v>0.5</v>
      </c>
      <c r="N65" s="100">
        <f t="shared" ref="N65:O65" si="85">F65</f>
        <v>3</v>
      </c>
      <c r="O65" s="100">
        <f t="shared" si="85"/>
        <v>15</v>
      </c>
      <c r="P65" s="103">
        <f t="shared" ref="P65" si="86">IF((M65*N65*O65)=0,"",(M65*N65*O65))</f>
        <v>22.5</v>
      </c>
      <c r="Q65" s="106" t="str">
        <f t="shared" ref="Q65" si="87">IF(P65="","",IF(P65&lt;=20,"Acceptabel",IF(P65&lt;=70,"Aandacht vereist",IF(P65&lt;=160,"Maatregelen vereist",IF(P65&lt;=320,"Direct verbeteren",IF(P65&gt;320,"Werk stilleggen"))))))</f>
        <v>Aandacht vereist</v>
      </c>
      <c r="R65" s="109" t="s">
        <v>246</v>
      </c>
    </row>
    <row r="66" spans="1:18" ht="63.75" x14ac:dyDescent="0.2">
      <c r="A66" s="113"/>
      <c r="B66" s="116"/>
      <c r="C66" s="116"/>
      <c r="D66" s="116"/>
      <c r="E66" s="119"/>
      <c r="F66" s="119"/>
      <c r="G66" s="119"/>
      <c r="H66" s="122"/>
      <c r="I66" s="125"/>
      <c r="J66" s="98"/>
      <c r="K66" s="70" t="s">
        <v>91</v>
      </c>
      <c r="L66" s="70" t="s">
        <v>247</v>
      </c>
      <c r="M66" s="101"/>
      <c r="N66" s="101"/>
      <c r="O66" s="101"/>
      <c r="P66" s="104"/>
      <c r="Q66" s="107"/>
      <c r="R66" s="110"/>
    </row>
    <row r="67" spans="1:18" ht="106.5" customHeight="1" x14ac:dyDescent="0.2">
      <c r="A67" s="113"/>
      <c r="B67" s="116"/>
      <c r="C67" s="116"/>
      <c r="D67" s="116"/>
      <c r="E67" s="119"/>
      <c r="F67" s="119"/>
      <c r="G67" s="119"/>
      <c r="H67" s="122"/>
      <c r="I67" s="125"/>
      <c r="J67" s="98"/>
      <c r="K67" s="70" t="s">
        <v>91</v>
      </c>
      <c r="L67" s="70" t="s">
        <v>248</v>
      </c>
      <c r="M67" s="101"/>
      <c r="N67" s="101"/>
      <c r="O67" s="101"/>
      <c r="P67" s="104"/>
      <c r="Q67" s="107"/>
      <c r="R67" s="110"/>
    </row>
    <row r="68" spans="1:18" ht="15" thickBot="1" x14ac:dyDescent="0.25">
      <c r="A68" s="114"/>
      <c r="B68" s="117"/>
      <c r="C68" s="117"/>
      <c r="D68" s="117"/>
      <c r="E68" s="120"/>
      <c r="F68" s="120"/>
      <c r="G68" s="120"/>
      <c r="H68" s="123"/>
      <c r="I68" s="126"/>
      <c r="J68" s="99"/>
      <c r="K68" s="71" t="s">
        <v>91</v>
      </c>
      <c r="L68" s="71" t="s">
        <v>249</v>
      </c>
      <c r="M68" s="102"/>
      <c r="N68" s="102"/>
      <c r="O68" s="102"/>
      <c r="P68" s="105"/>
      <c r="Q68" s="108"/>
      <c r="R68" s="111"/>
    </row>
    <row r="69" spans="1:18" ht="45.95" customHeight="1" x14ac:dyDescent="0.2">
      <c r="A69" s="112">
        <f t="shared" ref="A69" si="88">A65+1</f>
        <v>17</v>
      </c>
      <c r="B69" s="115" t="s">
        <v>126</v>
      </c>
      <c r="C69" s="115" t="s">
        <v>239</v>
      </c>
      <c r="D69" s="115" t="s">
        <v>250</v>
      </c>
      <c r="E69" s="118">
        <v>6</v>
      </c>
      <c r="F69" s="118">
        <v>3</v>
      </c>
      <c r="G69" s="118">
        <v>7</v>
      </c>
      <c r="H69" s="121">
        <f t="shared" ref="H69" si="89">IF((E69*F69*G69)=0,"",(E69*F69*G69))</f>
        <v>126</v>
      </c>
      <c r="I69" s="124" t="str">
        <f t="shared" ref="I69" si="90">IF(H69="","",IF(H69&lt;=20,"Acceptabel",IF(H69&lt;=70,"Aandacht vereist",IF(H69&lt;=160,"Maatregelen vereist",IF(H69&lt;=320,"Direct verbeteren",IF(H69&gt;320,"Werk stilleggen"))))))</f>
        <v>Maatregelen vereist</v>
      </c>
      <c r="J69" s="97">
        <v>3</v>
      </c>
      <c r="K69" s="19" t="s">
        <v>251</v>
      </c>
      <c r="L69" s="70" t="s">
        <v>252</v>
      </c>
      <c r="M69" s="100">
        <v>0.2</v>
      </c>
      <c r="N69" s="100">
        <f t="shared" ref="N69:O69" si="91">F69</f>
        <v>3</v>
      </c>
      <c r="O69" s="100">
        <f t="shared" si="91"/>
        <v>7</v>
      </c>
      <c r="P69" s="103">
        <f t="shared" ref="P69" si="92">IF((M69*N69*O69)=0,"",(M69*N69*O69))</f>
        <v>4.2000000000000011</v>
      </c>
      <c r="Q69" s="106" t="str">
        <f t="shared" ref="Q69" si="93">IF(P69="","",IF(P69&lt;=20,"Acceptabel",IF(P69&lt;=70,"Aandacht vereist",IF(P69&lt;=160,"Maatregelen vereist",IF(P69&lt;=320,"Direct verbeteren",IF(P69&gt;320,"Werk stilleggen"))))))</f>
        <v>Acceptabel</v>
      </c>
      <c r="R69" s="109" t="s">
        <v>253</v>
      </c>
    </row>
    <row r="70" spans="1:18" x14ac:dyDescent="0.2">
      <c r="A70" s="113"/>
      <c r="B70" s="116"/>
      <c r="C70" s="116"/>
      <c r="D70" s="116"/>
      <c r="E70" s="119"/>
      <c r="F70" s="119"/>
      <c r="G70" s="119"/>
      <c r="H70" s="122"/>
      <c r="I70" s="125"/>
      <c r="J70" s="98"/>
      <c r="K70" s="70" t="s">
        <v>91</v>
      </c>
      <c r="L70" s="70" t="s">
        <v>91</v>
      </c>
      <c r="M70" s="101"/>
      <c r="N70" s="101"/>
      <c r="O70" s="101"/>
      <c r="P70" s="104"/>
      <c r="Q70" s="107"/>
      <c r="R70" s="110"/>
    </row>
    <row r="71" spans="1:18" x14ac:dyDescent="0.2">
      <c r="A71" s="113"/>
      <c r="B71" s="116"/>
      <c r="C71" s="116"/>
      <c r="D71" s="116"/>
      <c r="E71" s="119"/>
      <c r="F71" s="119"/>
      <c r="G71" s="119"/>
      <c r="H71" s="122"/>
      <c r="I71" s="125"/>
      <c r="J71" s="98"/>
      <c r="K71" s="70" t="s">
        <v>91</v>
      </c>
      <c r="L71" s="70" t="s">
        <v>91</v>
      </c>
      <c r="M71" s="101"/>
      <c r="N71" s="101"/>
      <c r="O71" s="101"/>
      <c r="P71" s="104"/>
      <c r="Q71" s="107"/>
      <c r="R71" s="110"/>
    </row>
    <row r="72" spans="1:18" ht="15" thickBot="1" x14ac:dyDescent="0.25">
      <c r="A72" s="114"/>
      <c r="B72" s="117"/>
      <c r="C72" s="117"/>
      <c r="D72" s="117"/>
      <c r="E72" s="120"/>
      <c r="F72" s="120"/>
      <c r="G72" s="120"/>
      <c r="H72" s="123"/>
      <c r="I72" s="126"/>
      <c r="J72" s="99"/>
      <c r="K72" s="71" t="s">
        <v>91</v>
      </c>
      <c r="L72" s="71" t="s">
        <v>91</v>
      </c>
      <c r="M72" s="102"/>
      <c r="N72" s="102"/>
      <c r="O72" s="102"/>
      <c r="P72" s="105"/>
      <c r="Q72" s="108"/>
      <c r="R72" s="111"/>
    </row>
    <row r="73" spans="1:18" ht="60.6" customHeight="1" x14ac:dyDescent="0.2">
      <c r="A73" s="112">
        <f t="shared" ref="A73" si="94">A69+1</f>
        <v>18</v>
      </c>
      <c r="B73" s="115" t="s">
        <v>262</v>
      </c>
      <c r="C73" s="116" t="s">
        <v>255</v>
      </c>
      <c r="D73" s="116" t="s">
        <v>256</v>
      </c>
      <c r="E73" s="118">
        <v>3</v>
      </c>
      <c r="F73" s="118">
        <v>6</v>
      </c>
      <c r="G73" s="118">
        <v>15</v>
      </c>
      <c r="H73" s="122">
        <f t="shared" ref="H73" si="95">IF((E73*F73*G73)=0,"",(E73*F73*G73))</f>
        <v>270</v>
      </c>
      <c r="I73" s="125" t="str">
        <f>IF(H73="","",IF(H73&lt;=20,"Acceptabel",IF(H73&lt;=70,"Aandacht vereist",IF(H73&lt;=160,"Maatregelen vereist",IF(H73&lt;=320,"Direct verbeteren",IF(H73&gt;320,"Werk stilleggen"))))))</f>
        <v>Direct verbeteren</v>
      </c>
      <c r="J73" s="97">
        <v>2</v>
      </c>
      <c r="K73" s="19" t="s">
        <v>257</v>
      </c>
      <c r="L73" s="70" t="s">
        <v>88</v>
      </c>
      <c r="M73" s="100">
        <v>0.2</v>
      </c>
      <c r="N73" s="100">
        <f>F73</f>
        <v>6</v>
      </c>
      <c r="O73" s="100">
        <f>G73</f>
        <v>15</v>
      </c>
      <c r="P73" s="103">
        <f t="shared" ref="P73" si="96">IF((M73*N73*O73)=0,"",(M73*N73*O73))</f>
        <v>18.000000000000004</v>
      </c>
      <c r="Q73" s="106" t="str">
        <f t="shared" ref="Q73" si="97">IF(P73="","",IF(P73&lt;=20,"Acceptabel",IF(P73&lt;=70,"Aandacht vereist",IF(P73&lt;=160,"Maatregelen vereist",IF(P73&lt;=320,"Direct verbeteren",IF(P73&gt;320,"Werk stilleggen"))))))</f>
        <v>Acceptabel</v>
      </c>
      <c r="R73" s="109" t="s">
        <v>258</v>
      </c>
    </row>
    <row r="74" spans="1:18" ht="19.5" customHeight="1" x14ac:dyDescent="0.2">
      <c r="A74" s="113"/>
      <c r="B74" s="116"/>
      <c r="C74" s="116"/>
      <c r="D74" s="116"/>
      <c r="E74" s="119"/>
      <c r="F74" s="119"/>
      <c r="G74" s="119"/>
      <c r="H74" s="127"/>
      <c r="I74" s="129"/>
      <c r="J74" s="98"/>
      <c r="K74" s="70" t="s">
        <v>88</v>
      </c>
      <c r="L74" s="70" t="s">
        <v>259</v>
      </c>
      <c r="M74" s="101"/>
      <c r="N74" s="101"/>
      <c r="O74" s="101"/>
      <c r="P74" s="104"/>
      <c r="Q74" s="107"/>
      <c r="R74" s="110"/>
    </row>
    <row r="75" spans="1:18" ht="44.45" customHeight="1" x14ac:dyDescent="0.2">
      <c r="A75" s="113"/>
      <c r="B75" s="116"/>
      <c r="C75" s="116"/>
      <c r="D75" s="116"/>
      <c r="E75" s="119"/>
      <c r="F75" s="119"/>
      <c r="G75" s="119"/>
      <c r="H75" s="127"/>
      <c r="I75" s="129"/>
      <c r="J75" s="98"/>
      <c r="K75" s="70" t="s">
        <v>88</v>
      </c>
      <c r="L75" s="70" t="s">
        <v>260</v>
      </c>
      <c r="M75" s="101"/>
      <c r="N75" s="101"/>
      <c r="O75" s="101"/>
      <c r="P75" s="104"/>
      <c r="Q75" s="107"/>
      <c r="R75" s="110"/>
    </row>
    <row r="76" spans="1:18" ht="33" customHeight="1" thickBot="1" x14ac:dyDescent="0.25">
      <c r="A76" s="114"/>
      <c r="B76" s="117"/>
      <c r="C76" s="117"/>
      <c r="D76" s="117"/>
      <c r="E76" s="120"/>
      <c r="F76" s="120"/>
      <c r="G76" s="120"/>
      <c r="H76" s="128"/>
      <c r="I76" s="130"/>
      <c r="J76" s="99"/>
      <c r="K76" s="71" t="s">
        <v>88</v>
      </c>
      <c r="L76" s="71" t="s">
        <v>261</v>
      </c>
      <c r="M76" s="102"/>
      <c r="N76" s="102"/>
      <c r="O76" s="102"/>
      <c r="P76" s="105"/>
      <c r="Q76" s="108"/>
      <c r="R76" s="111"/>
    </row>
    <row r="77" spans="1:18" ht="51" x14ac:dyDescent="0.2">
      <c r="A77" s="112">
        <f t="shared" ref="A77" si="98">A73+1</f>
        <v>19</v>
      </c>
      <c r="B77" s="115" t="s">
        <v>126</v>
      </c>
      <c r="C77" s="115" t="s">
        <v>133</v>
      </c>
      <c r="D77" s="115" t="s">
        <v>265</v>
      </c>
      <c r="E77" s="118">
        <v>6</v>
      </c>
      <c r="F77" s="118">
        <v>6</v>
      </c>
      <c r="G77" s="118">
        <v>40</v>
      </c>
      <c r="H77" s="121">
        <f t="shared" ref="H77" si="99">IF((E77*F77*G77)=0,"",(E77*F77*G77))</f>
        <v>1440</v>
      </c>
      <c r="I77" s="124" t="str">
        <f t="shared" ref="I77" si="100">IF(H77="","",IF(H77&lt;=20,"Acceptabel",IF(H77&lt;=70,"Aandacht vereist",IF(H77&lt;=160,"Maatregelen vereist",IF(H77&lt;=320,"Direct verbeteren",IF(H77&gt;320,"Werk stilleggen"))))))</f>
        <v>Werk stilleggen</v>
      </c>
      <c r="J77" s="97">
        <v>2</v>
      </c>
      <c r="K77" s="19" t="s">
        <v>266</v>
      </c>
      <c r="L77" s="70" t="s">
        <v>267</v>
      </c>
      <c r="M77" s="100">
        <v>0.1</v>
      </c>
      <c r="N77" s="100">
        <f t="shared" ref="N77:O77" si="101">F77</f>
        <v>6</v>
      </c>
      <c r="O77" s="100">
        <f t="shared" si="101"/>
        <v>40</v>
      </c>
      <c r="P77" s="103">
        <f t="shared" ref="P77" si="102">IF((M77*N77*O77)=0,"",(M77*N77*O77))</f>
        <v>24.000000000000004</v>
      </c>
      <c r="Q77" s="106" t="str">
        <f t="shared" ref="Q77" si="103">IF(P77="","",IF(P77&lt;=20,"Acceptabel",IF(P77&lt;=70,"Aandacht vereist",IF(P77&lt;=160,"Maatregelen vereist",IF(P77&lt;=320,"Direct verbeteren",IF(P77&gt;320,"Werk stilleggen"))))))</f>
        <v>Aandacht vereist</v>
      </c>
      <c r="R77" s="109" t="s">
        <v>268</v>
      </c>
    </row>
    <row r="78" spans="1:18" ht="246" customHeight="1" x14ac:dyDescent="0.2">
      <c r="A78" s="113"/>
      <c r="B78" s="116"/>
      <c r="C78" s="116"/>
      <c r="D78" s="116"/>
      <c r="E78" s="119"/>
      <c r="F78" s="119"/>
      <c r="G78" s="119"/>
      <c r="H78" s="122"/>
      <c r="I78" s="125"/>
      <c r="J78" s="98"/>
      <c r="K78" s="70" t="s">
        <v>91</v>
      </c>
      <c r="L78" s="70" t="s">
        <v>269</v>
      </c>
      <c r="M78" s="101"/>
      <c r="N78" s="101"/>
      <c r="O78" s="101"/>
      <c r="P78" s="104"/>
      <c r="Q78" s="107"/>
      <c r="R78" s="110"/>
    </row>
    <row r="79" spans="1:18" ht="30.95" customHeight="1" x14ac:dyDescent="0.2">
      <c r="A79" s="113"/>
      <c r="B79" s="116"/>
      <c r="C79" s="116"/>
      <c r="D79" s="116"/>
      <c r="E79" s="119"/>
      <c r="F79" s="119"/>
      <c r="G79" s="119"/>
      <c r="H79" s="122"/>
      <c r="I79" s="125"/>
      <c r="J79" s="98"/>
      <c r="K79" s="70" t="s">
        <v>88</v>
      </c>
      <c r="L79" s="70" t="s">
        <v>88</v>
      </c>
      <c r="M79" s="101"/>
      <c r="N79" s="101"/>
      <c r="O79" s="101"/>
      <c r="P79" s="104"/>
      <c r="Q79" s="107"/>
      <c r="R79" s="110"/>
    </row>
    <row r="80" spans="1:18" ht="15" thickBot="1" x14ac:dyDescent="0.25">
      <c r="A80" s="114"/>
      <c r="B80" s="117"/>
      <c r="C80" s="117"/>
      <c r="D80" s="117"/>
      <c r="E80" s="120"/>
      <c r="F80" s="120"/>
      <c r="G80" s="120"/>
      <c r="H80" s="123"/>
      <c r="I80" s="126"/>
      <c r="J80" s="99"/>
      <c r="K80" s="71" t="s">
        <v>91</v>
      </c>
      <c r="L80" s="71" t="s">
        <v>91</v>
      </c>
      <c r="M80" s="102"/>
      <c r="N80" s="102"/>
      <c r="O80" s="102"/>
      <c r="P80" s="105"/>
      <c r="Q80" s="108"/>
      <c r="R80" s="111"/>
    </row>
  </sheetData>
  <mergeCells count="308">
    <mergeCell ref="D49:D52"/>
    <mergeCell ref="E49:E52"/>
    <mergeCell ref="O49:O52"/>
    <mergeCell ref="P49:P52"/>
    <mergeCell ref="Q53:Q56"/>
    <mergeCell ref="R53:R56"/>
    <mergeCell ref="J5:J8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M53:M56"/>
    <mergeCell ref="N53:N56"/>
    <mergeCell ref="O53:O56"/>
    <mergeCell ref="P53:P56"/>
    <mergeCell ref="R49:R52"/>
    <mergeCell ref="R45:R48"/>
    <mergeCell ref="A49:A52"/>
    <mergeCell ref="B49:B52"/>
    <mergeCell ref="C49:C52"/>
    <mergeCell ref="Q49:Q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M45:M48"/>
    <mergeCell ref="N45:N48"/>
    <mergeCell ref="O45:O48"/>
    <mergeCell ref="P45:P48"/>
    <mergeCell ref="Q45:Q48"/>
    <mergeCell ref="F49:F52"/>
    <mergeCell ref="G49:G52"/>
    <mergeCell ref="H49:H52"/>
    <mergeCell ref="I49:I52"/>
    <mergeCell ref="J49:J52"/>
    <mergeCell ref="M49:M52"/>
    <mergeCell ref="N49:N52"/>
    <mergeCell ref="J37:J40"/>
    <mergeCell ref="M37:M40"/>
    <mergeCell ref="N37:N40"/>
    <mergeCell ref="O37:O40"/>
    <mergeCell ref="P37:P40"/>
    <mergeCell ref="Q37:Q40"/>
    <mergeCell ref="R37:R40"/>
    <mergeCell ref="J41:J44"/>
    <mergeCell ref="M41:M44"/>
    <mergeCell ref="N41:N44"/>
    <mergeCell ref="O41:O44"/>
    <mergeCell ref="P41:P44"/>
    <mergeCell ref="Q41:Q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21:A24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M33:M36"/>
    <mergeCell ref="N33:N36"/>
    <mergeCell ref="O33:O36"/>
    <mergeCell ref="P33:P36"/>
    <mergeCell ref="Q33:Q36"/>
    <mergeCell ref="M29:M32"/>
    <mergeCell ref="N29:N32"/>
    <mergeCell ref="O29:O32"/>
    <mergeCell ref="P29:P32"/>
    <mergeCell ref="Q29:Q32"/>
    <mergeCell ref="R33:R36"/>
    <mergeCell ref="J25:J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A25:A28"/>
    <mergeCell ref="B25:B28"/>
    <mergeCell ref="C25:C28"/>
    <mergeCell ref="D25:D28"/>
    <mergeCell ref="E25:E28"/>
    <mergeCell ref="F25:F28"/>
    <mergeCell ref="G25:G28"/>
    <mergeCell ref="Q9:Q12"/>
    <mergeCell ref="B21:B24"/>
    <mergeCell ref="C21:C24"/>
    <mergeCell ref="D21:D24"/>
    <mergeCell ref="E21:E24"/>
    <mergeCell ref="N17:N20"/>
    <mergeCell ref="O17:O20"/>
    <mergeCell ref="P17:P20"/>
    <mergeCell ref="Q17:Q20"/>
    <mergeCell ref="G21:G24"/>
    <mergeCell ref="F21:F24"/>
    <mergeCell ref="A17:A20"/>
    <mergeCell ref="B17:B20"/>
    <mergeCell ref="C17:C20"/>
    <mergeCell ref="D17:D20"/>
    <mergeCell ref="E17:E20"/>
    <mergeCell ref="R9:R12"/>
    <mergeCell ref="A9:A12"/>
    <mergeCell ref="B9:B12"/>
    <mergeCell ref="C9:C12"/>
    <mergeCell ref="D9:D12"/>
    <mergeCell ref="E9:E12"/>
    <mergeCell ref="M9:M12"/>
    <mergeCell ref="J9:J12"/>
    <mergeCell ref="N9:N12"/>
    <mergeCell ref="O9:O12"/>
    <mergeCell ref="P9:P12"/>
    <mergeCell ref="F9:F12"/>
    <mergeCell ref="G9:G12"/>
    <mergeCell ref="H9:H12"/>
    <mergeCell ref="I9:I12"/>
    <mergeCell ref="R17:R20"/>
    <mergeCell ref="P21:P24"/>
    <mergeCell ref="Q21:Q24"/>
    <mergeCell ref="R21:R24"/>
    <mergeCell ref="M21:M24"/>
    <mergeCell ref="N21:N24"/>
    <mergeCell ref="O21:O24"/>
    <mergeCell ref="M17:M20"/>
    <mergeCell ref="H21:H24"/>
    <mergeCell ref="I21:I24"/>
    <mergeCell ref="J17:J20"/>
    <mergeCell ref="J21:J24"/>
    <mergeCell ref="F17:F20"/>
    <mergeCell ref="G17:G20"/>
    <mergeCell ref="H17:H20"/>
    <mergeCell ref="I17:I20"/>
    <mergeCell ref="A13:A16"/>
    <mergeCell ref="B13:B16"/>
    <mergeCell ref="C13:C16"/>
    <mergeCell ref="D13:D16"/>
    <mergeCell ref="E13:E16"/>
    <mergeCell ref="I13:I16"/>
    <mergeCell ref="K1:R1"/>
    <mergeCell ref="A2:J2"/>
    <mergeCell ref="P2:R2"/>
    <mergeCell ref="A5:A8"/>
    <mergeCell ref="B5:B8"/>
    <mergeCell ref="C5:C8"/>
    <mergeCell ref="D5:D8"/>
    <mergeCell ref="E5:E8"/>
    <mergeCell ref="F5:F8"/>
    <mergeCell ref="G5:G8"/>
    <mergeCell ref="Q5:Q8"/>
    <mergeCell ref="R5:R8"/>
    <mergeCell ref="M5:M8"/>
    <mergeCell ref="N5:N8"/>
    <mergeCell ref="O5:O8"/>
    <mergeCell ref="P5:P8"/>
    <mergeCell ref="H5:H8"/>
    <mergeCell ref="I5:I8"/>
    <mergeCell ref="K2:O2"/>
    <mergeCell ref="Q13:Q16"/>
    <mergeCell ref="F13:F16"/>
    <mergeCell ref="G13:G16"/>
    <mergeCell ref="M57:M60"/>
    <mergeCell ref="N57:N60"/>
    <mergeCell ref="O57:O60"/>
    <mergeCell ref="P57:P60"/>
    <mergeCell ref="Q57:Q60"/>
    <mergeCell ref="R57:R60"/>
    <mergeCell ref="H13:H16"/>
    <mergeCell ref="Q25:Q28"/>
    <mergeCell ref="R25:R28"/>
    <mergeCell ref="H25:H28"/>
    <mergeCell ref="I25:I28"/>
    <mergeCell ref="M25:M28"/>
    <mergeCell ref="N25:N28"/>
    <mergeCell ref="O25:O28"/>
    <mergeCell ref="P25:P28"/>
    <mergeCell ref="R13:R16"/>
    <mergeCell ref="M13:M16"/>
    <mergeCell ref="N13:N16"/>
    <mergeCell ref="O13:O16"/>
    <mergeCell ref="P13:P16"/>
    <mergeCell ref="J13:J16"/>
    <mergeCell ref="M61:M64"/>
    <mergeCell ref="N61:N64"/>
    <mergeCell ref="O61:O64"/>
    <mergeCell ref="P61:P64"/>
    <mergeCell ref="Q61:Q64"/>
    <mergeCell ref="R61:R64"/>
    <mergeCell ref="A57:A60"/>
    <mergeCell ref="B57:B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C65:C68"/>
    <mergeCell ref="D65:D68"/>
    <mergeCell ref="E65:E68"/>
    <mergeCell ref="F65:F68"/>
    <mergeCell ref="G65:G68"/>
    <mergeCell ref="H65:H68"/>
    <mergeCell ref="I65:I68"/>
    <mergeCell ref="J57:J60"/>
    <mergeCell ref="C57:C60"/>
    <mergeCell ref="D57:D60"/>
    <mergeCell ref="E57:E60"/>
    <mergeCell ref="F57:F60"/>
    <mergeCell ref="G57:G60"/>
    <mergeCell ref="H57:H60"/>
    <mergeCell ref="I57:I60"/>
    <mergeCell ref="J65:J68"/>
    <mergeCell ref="J61:J64"/>
    <mergeCell ref="M65:M68"/>
    <mergeCell ref="N65:N68"/>
    <mergeCell ref="O65:O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M69:M72"/>
    <mergeCell ref="N69:N72"/>
    <mergeCell ref="O69:O72"/>
    <mergeCell ref="P69:P72"/>
    <mergeCell ref="Q69:Q72"/>
    <mergeCell ref="R69:R72"/>
    <mergeCell ref="A65:A68"/>
    <mergeCell ref="B65:B68"/>
    <mergeCell ref="J73:J76"/>
    <mergeCell ref="M73:M76"/>
    <mergeCell ref="N73:N76"/>
    <mergeCell ref="O73:O76"/>
    <mergeCell ref="P73:P76"/>
    <mergeCell ref="Q73:Q76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7:J80"/>
    <mergeCell ref="M77:M80"/>
    <mergeCell ref="N77:N80"/>
    <mergeCell ref="O77:O80"/>
    <mergeCell ref="P77:P80"/>
    <mergeCell ref="Q77:Q80"/>
    <mergeCell ref="R77:R8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</mergeCells>
  <conditionalFormatting sqref="H4:H5">
    <cfRule type="cellIs" dxfId="671" priority="475" operator="lessThanOrEqual">
      <formula>320</formula>
    </cfRule>
    <cfRule type="cellIs" dxfId="670" priority="476" operator="greaterThan">
      <formula>320</formula>
    </cfRule>
    <cfRule type="cellIs" dxfId="669" priority="474" operator="lessThanOrEqual">
      <formula>160</formula>
    </cfRule>
    <cfRule type="cellIs" dxfId="668" priority="473" operator="lessThanOrEqual">
      <formula>70</formula>
    </cfRule>
    <cfRule type="cellIs" dxfId="667" priority="472" operator="lessThanOrEqual">
      <formula>20</formula>
    </cfRule>
  </conditionalFormatting>
  <conditionalFormatting sqref="H9">
    <cfRule type="cellIs" dxfId="666" priority="446" operator="lessThanOrEqual">
      <formula>20</formula>
    </cfRule>
    <cfRule type="cellIs" dxfId="665" priority="447" operator="lessThanOrEqual">
      <formula>70</formula>
    </cfRule>
    <cfRule type="cellIs" dxfId="664" priority="450" operator="greaterThan">
      <formula>320</formula>
    </cfRule>
    <cfRule type="cellIs" dxfId="663" priority="449" operator="lessThanOrEqual">
      <formula>320</formula>
    </cfRule>
    <cfRule type="cellIs" dxfId="662" priority="448" operator="lessThanOrEqual">
      <formula>160</formula>
    </cfRule>
  </conditionalFormatting>
  <conditionalFormatting sqref="H13">
    <cfRule type="cellIs" dxfId="661" priority="426" operator="greaterThan">
      <formula>320</formula>
    </cfRule>
    <cfRule type="cellIs" dxfId="660" priority="423" operator="lessThanOrEqual">
      <formula>70</formula>
    </cfRule>
    <cfRule type="cellIs" dxfId="659" priority="425" operator="lessThanOrEqual">
      <formula>320</formula>
    </cfRule>
    <cfRule type="cellIs" dxfId="658" priority="424" operator="lessThanOrEqual">
      <formula>160</formula>
    </cfRule>
    <cfRule type="cellIs" dxfId="657" priority="422" operator="lessThanOrEqual">
      <formula>20</formula>
    </cfRule>
  </conditionalFormatting>
  <conditionalFormatting sqref="H17">
    <cfRule type="cellIs" dxfId="656" priority="402" operator="greaterThan">
      <formula>320</formula>
    </cfRule>
    <cfRule type="cellIs" dxfId="655" priority="401" operator="lessThanOrEqual">
      <formula>320</formula>
    </cfRule>
    <cfRule type="cellIs" dxfId="654" priority="400" operator="lessThanOrEqual">
      <formula>160</formula>
    </cfRule>
    <cfRule type="cellIs" dxfId="653" priority="399" operator="lessThanOrEqual">
      <formula>70</formula>
    </cfRule>
    <cfRule type="cellIs" dxfId="652" priority="398" operator="lessThanOrEqual">
      <formula>20</formula>
    </cfRule>
  </conditionalFormatting>
  <conditionalFormatting sqref="H21">
    <cfRule type="cellIs" dxfId="651" priority="376" operator="lessThanOrEqual">
      <formula>160</formula>
    </cfRule>
    <cfRule type="cellIs" dxfId="650" priority="374" operator="lessThanOrEqual">
      <formula>20</formula>
    </cfRule>
    <cfRule type="cellIs" dxfId="649" priority="378" operator="greaterThan">
      <formula>320</formula>
    </cfRule>
    <cfRule type="cellIs" dxfId="648" priority="377" operator="lessThanOrEqual">
      <formula>320</formula>
    </cfRule>
    <cfRule type="cellIs" dxfId="647" priority="375" operator="lessThanOrEqual">
      <formula>70</formula>
    </cfRule>
  </conditionalFormatting>
  <conditionalFormatting sqref="H25">
    <cfRule type="cellIs" dxfId="646" priority="353" operator="lessThanOrEqual">
      <formula>320</formula>
    </cfRule>
    <cfRule type="cellIs" dxfId="645" priority="352" operator="lessThanOrEqual">
      <formula>160</formula>
    </cfRule>
    <cfRule type="cellIs" dxfId="644" priority="351" operator="lessThanOrEqual">
      <formula>70</formula>
    </cfRule>
    <cfRule type="cellIs" dxfId="643" priority="350" operator="lessThanOrEqual">
      <formula>20</formula>
    </cfRule>
    <cfRule type="cellIs" dxfId="642" priority="354" operator="greaterThan">
      <formula>320</formula>
    </cfRule>
  </conditionalFormatting>
  <conditionalFormatting sqref="H29">
    <cfRule type="cellIs" dxfId="641" priority="329" operator="lessThanOrEqual">
      <formula>320</formula>
    </cfRule>
    <cfRule type="cellIs" dxfId="640" priority="327" operator="lessThanOrEqual">
      <formula>70</formula>
    </cfRule>
    <cfRule type="cellIs" dxfId="639" priority="326" operator="lessThanOrEqual">
      <formula>20</formula>
    </cfRule>
    <cfRule type="cellIs" dxfId="638" priority="328" operator="lessThanOrEqual">
      <formula>160</formula>
    </cfRule>
    <cfRule type="cellIs" dxfId="637" priority="330" operator="greaterThan">
      <formula>320</formula>
    </cfRule>
  </conditionalFormatting>
  <conditionalFormatting sqref="H33">
    <cfRule type="cellIs" dxfId="636" priority="306" operator="greaterThan">
      <formula>320</formula>
    </cfRule>
    <cfRule type="cellIs" dxfId="635" priority="305" operator="lessThanOrEqual">
      <formula>320</formula>
    </cfRule>
    <cfRule type="cellIs" dxfId="634" priority="303" operator="lessThanOrEqual">
      <formula>70</formula>
    </cfRule>
    <cfRule type="cellIs" dxfId="633" priority="302" operator="lessThanOrEqual">
      <formula>20</formula>
    </cfRule>
    <cfRule type="cellIs" dxfId="632" priority="304" operator="lessThanOrEqual">
      <formula>160</formula>
    </cfRule>
  </conditionalFormatting>
  <conditionalFormatting sqref="H37">
    <cfRule type="cellIs" dxfId="631" priority="281" operator="lessThanOrEqual">
      <formula>320</formula>
    </cfRule>
    <cfRule type="cellIs" dxfId="630" priority="282" operator="greaterThan">
      <formula>320</formula>
    </cfRule>
    <cfRule type="cellIs" dxfId="629" priority="280" operator="lessThanOrEqual">
      <formula>160</formula>
    </cfRule>
    <cfRule type="cellIs" dxfId="628" priority="278" operator="lessThanOrEqual">
      <formula>20</formula>
    </cfRule>
    <cfRule type="cellIs" dxfId="627" priority="279" operator="lessThanOrEqual">
      <formula>70</formula>
    </cfRule>
  </conditionalFormatting>
  <conditionalFormatting sqref="H41">
    <cfRule type="cellIs" dxfId="626" priority="255" operator="lessThanOrEqual">
      <formula>70</formula>
    </cfRule>
    <cfRule type="cellIs" dxfId="625" priority="254" operator="lessThanOrEqual">
      <formula>20</formula>
    </cfRule>
    <cfRule type="cellIs" dxfId="624" priority="258" operator="greaterThan">
      <formula>320</formula>
    </cfRule>
    <cfRule type="cellIs" dxfId="623" priority="257" operator="lessThanOrEqual">
      <formula>320</formula>
    </cfRule>
    <cfRule type="cellIs" dxfId="622" priority="256" operator="lessThanOrEqual">
      <formula>160</formula>
    </cfRule>
  </conditionalFormatting>
  <conditionalFormatting sqref="H45">
    <cfRule type="cellIs" dxfId="621" priority="231" operator="lessThanOrEqual">
      <formula>70</formula>
    </cfRule>
    <cfRule type="cellIs" dxfId="620" priority="233" operator="lessThanOrEqual">
      <formula>320</formula>
    </cfRule>
    <cfRule type="cellIs" dxfId="619" priority="232" operator="lessThanOrEqual">
      <formula>160</formula>
    </cfRule>
    <cfRule type="cellIs" dxfId="618" priority="230" operator="lessThanOrEqual">
      <formula>20</formula>
    </cfRule>
    <cfRule type="cellIs" dxfId="617" priority="234" operator="greaterThan">
      <formula>320</formula>
    </cfRule>
  </conditionalFormatting>
  <conditionalFormatting sqref="H49">
    <cfRule type="cellIs" dxfId="616" priority="209" operator="lessThanOrEqual">
      <formula>160</formula>
    </cfRule>
    <cfRule type="cellIs" dxfId="615" priority="208" operator="lessThanOrEqual">
      <formula>70</formula>
    </cfRule>
    <cfRule type="cellIs" dxfId="614" priority="207" operator="lessThanOrEqual">
      <formula>20</formula>
    </cfRule>
    <cfRule type="cellIs" dxfId="613" priority="210" operator="lessThanOrEqual">
      <formula>320</formula>
    </cfRule>
    <cfRule type="cellIs" dxfId="612" priority="211" operator="greaterThan">
      <formula>320</formula>
    </cfRule>
  </conditionalFormatting>
  <conditionalFormatting sqref="H53">
    <cfRule type="cellIs" dxfId="611" priority="159" operator="lessThanOrEqual">
      <formula>20</formula>
    </cfRule>
    <cfRule type="cellIs" dxfId="610" priority="161" operator="lessThanOrEqual">
      <formula>160</formula>
    </cfRule>
    <cfRule type="cellIs" dxfId="609" priority="162" operator="lessThanOrEqual">
      <formula>320</formula>
    </cfRule>
    <cfRule type="cellIs" dxfId="608" priority="160" operator="lessThanOrEqual">
      <formula>70</formula>
    </cfRule>
    <cfRule type="cellIs" dxfId="607" priority="163" operator="greaterThan">
      <formula>320</formula>
    </cfRule>
  </conditionalFormatting>
  <conditionalFormatting sqref="H57">
    <cfRule type="cellIs" dxfId="606" priority="139" operator="greaterThan">
      <formula>320</formula>
    </cfRule>
    <cfRule type="cellIs" dxfId="605" priority="138" operator="lessThanOrEqual">
      <formula>320</formula>
    </cfRule>
    <cfRule type="cellIs" dxfId="604" priority="137" operator="lessThanOrEqual">
      <formula>160</formula>
    </cfRule>
    <cfRule type="cellIs" dxfId="603" priority="135" operator="lessThanOrEqual">
      <formula>20</formula>
    </cfRule>
    <cfRule type="cellIs" dxfId="602" priority="136" operator="lessThanOrEqual">
      <formula>70</formula>
    </cfRule>
  </conditionalFormatting>
  <conditionalFormatting sqref="H61 H65 H69">
    <cfRule type="cellIs" dxfId="601" priority="110" operator="lessThanOrEqual">
      <formula>20</formula>
    </cfRule>
    <cfRule type="cellIs" dxfId="600" priority="113" operator="lessThanOrEqual">
      <formula>320</formula>
    </cfRule>
    <cfRule type="cellIs" dxfId="599" priority="112" operator="lessThanOrEqual">
      <formula>160</formula>
    </cfRule>
    <cfRule type="cellIs" dxfId="598" priority="114" operator="greaterThan">
      <formula>320</formula>
    </cfRule>
    <cfRule type="cellIs" dxfId="597" priority="111" operator="lessThanOrEqual">
      <formula>70</formula>
    </cfRule>
  </conditionalFormatting>
  <conditionalFormatting sqref="H73">
    <cfRule type="cellIs" dxfId="596" priority="90" operator="greaterThan">
      <formula>320</formula>
    </cfRule>
    <cfRule type="cellIs" dxfId="595" priority="89" operator="lessThanOrEqual">
      <formula>320</formula>
    </cfRule>
    <cfRule type="cellIs" dxfId="594" priority="88" operator="lessThanOrEqual">
      <formula>160</formula>
    </cfRule>
    <cfRule type="cellIs" dxfId="593" priority="87" operator="lessThanOrEqual">
      <formula>70</formula>
    </cfRule>
    <cfRule type="cellIs" dxfId="592" priority="86" operator="lessThanOrEqual">
      <formula>20</formula>
    </cfRule>
  </conditionalFormatting>
  <conditionalFormatting sqref="H77">
    <cfRule type="cellIs" dxfId="591" priority="18" operator="greaterThan">
      <formula>320</formula>
    </cfRule>
    <cfRule type="cellIs" dxfId="590" priority="17" operator="lessThanOrEqual">
      <formula>320</formula>
    </cfRule>
    <cfRule type="cellIs" dxfId="589" priority="16" operator="lessThanOrEqual">
      <formula>160</formula>
    </cfRule>
    <cfRule type="cellIs" dxfId="588" priority="15" operator="lessThanOrEqual">
      <formula>70</formula>
    </cfRule>
    <cfRule type="cellIs" dxfId="587" priority="14" operator="lessThanOrEqual">
      <formula>20</formula>
    </cfRule>
  </conditionalFormatting>
  <conditionalFormatting sqref="I4:I5">
    <cfRule type="containsText" dxfId="586" priority="481" operator="containsText" text="Werk stilleggen">
      <formula>NOT(ISERROR(SEARCH(("Werk stilleggen"),(I4))))</formula>
    </cfRule>
    <cfRule type="containsText" dxfId="585" priority="477" operator="containsText" text="Acceptabel">
      <formula>NOT(ISERROR(SEARCH(("Acceptabel"),(I4))))</formula>
    </cfRule>
    <cfRule type="containsText" dxfId="584" priority="478" operator="containsText" text="Aandacht vereist">
      <formula>NOT(ISERROR(SEARCH(("Aandacht vereist"),(I4))))</formula>
    </cfRule>
    <cfRule type="containsText" dxfId="583" priority="479" operator="containsText" text="Maatregelen vereist">
      <formula>NOT(ISERROR(SEARCH(("Maatregelen vereist"),(I4))))</formula>
    </cfRule>
    <cfRule type="containsText" dxfId="582" priority="480" operator="containsText" text="Direct verbeteren">
      <formula>NOT(ISERROR(SEARCH(("Direct verbeteren"),(I4))))</formula>
    </cfRule>
  </conditionalFormatting>
  <conditionalFormatting sqref="I9">
    <cfRule type="containsText" dxfId="581" priority="451" operator="containsText" text="Acceptabel">
      <formula>NOT(ISERROR(SEARCH(("Acceptabel"),(I9))))</formula>
    </cfRule>
    <cfRule type="containsText" dxfId="580" priority="455" operator="containsText" text="Werk stilleggen">
      <formula>NOT(ISERROR(SEARCH(("Werk stilleggen"),(I9))))</formula>
    </cfRule>
    <cfRule type="containsText" dxfId="579" priority="454" operator="containsText" text="Direct verbeteren">
      <formula>NOT(ISERROR(SEARCH(("Direct verbeteren"),(I9))))</formula>
    </cfRule>
    <cfRule type="containsText" dxfId="578" priority="453" operator="containsText" text="Maatregelen vereist">
      <formula>NOT(ISERROR(SEARCH(("Maatregelen vereist"),(I9))))</formula>
    </cfRule>
    <cfRule type="containsText" dxfId="577" priority="452" operator="containsText" text="Aandacht vereist">
      <formula>NOT(ISERROR(SEARCH(("Aandacht vereist"),(I9))))</formula>
    </cfRule>
  </conditionalFormatting>
  <conditionalFormatting sqref="I13">
    <cfRule type="containsText" dxfId="576" priority="431" operator="containsText" text="Werk stilleggen">
      <formula>NOT(ISERROR(SEARCH(("Werk stilleggen"),(I13))))</formula>
    </cfRule>
    <cfRule type="containsText" dxfId="575" priority="428" operator="containsText" text="Aandacht vereist">
      <formula>NOT(ISERROR(SEARCH(("Aandacht vereist"),(I13))))</formula>
    </cfRule>
    <cfRule type="containsText" dxfId="574" priority="430" operator="containsText" text="Direct verbeteren">
      <formula>NOT(ISERROR(SEARCH(("Direct verbeteren"),(I13))))</formula>
    </cfRule>
    <cfRule type="containsText" dxfId="573" priority="427" operator="containsText" text="Acceptabel">
      <formula>NOT(ISERROR(SEARCH(("Acceptabel"),(I13))))</formula>
    </cfRule>
    <cfRule type="containsText" dxfId="572" priority="429" operator="containsText" text="Maatregelen vereist">
      <formula>NOT(ISERROR(SEARCH(("Maatregelen vereist"),(I13))))</formula>
    </cfRule>
  </conditionalFormatting>
  <conditionalFormatting sqref="I17">
    <cfRule type="containsText" dxfId="571" priority="404" operator="containsText" text="Aandacht vereist">
      <formula>NOT(ISERROR(SEARCH(("Aandacht vereist"),(I17))))</formula>
    </cfRule>
    <cfRule type="containsText" dxfId="570" priority="407" operator="containsText" text="Werk stilleggen">
      <formula>NOT(ISERROR(SEARCH(("Werk stilleggen"),(I17))))</formula>
    </cfRule>
    <cfRule type="containsText" dxfId="569" priority="403" operator="containsText" text="Acceptabel">
      <formula>NOT(ISERROR(SEARCH(("Acceptabel"),(I17))))</formula>
    </cfRule>
    <cfRule type="containsText" dxfId="568" priority="405" operator="containsText" text="Maatregelen vereist">
      <formula>NOT(ISERROR(SEARCH(("Maatregelen vereist"),(I17))))</formula>
    </cfRule>
    <cfRule type="containsText" dxfId="567" priority="406" operator="containsText" text="Direct verbeteren">
      <formula>NOT(ISERROR(SEARCH(("Direct verbeteren"),(I17))))</formula>
    </cfRule>
  </conditionalFormatting>
  <conditionalFormatting sqref="I21">
    <cfRule type="containsText" dxfId="566" priority="383" operator="containsText" text="Werk stilleggen">
      <formula>NOT(ISERROR(SEARCH(("Werk stilleggen"),(I21))))</formula>
    </cfRule>
    <cfRule type="containsText" dxfId="565" priority="379" operator="containsText" text="Acceptabel">
      <formula>NOT(ISERROR(SEARCH(("Acceptabel"),(I21))))</formula>
    </cfRule>
    <cfRule type="containsText" dxfId="564" priority="380" operator="containsText" text="Aandacht vereist">
      <formula>NOT(ISERROR(SEARCH(("Aandacht vereist"),(I21))))</formula>
    </cfRule>
    <cfRule type="containsText" dxfId="563" priority="381" operator="containsText" text="Maatregelen vereist">
      <formula>NOT(ISERROR(SEARCH(("Maatregelen vereist"),(I21))))</formula>
    </cfRule>
    <cfRule type="containsText" dxfId="562" priority="382" operator="containsText" text="Direct verbeteren">
      <formula>NOT(ISERROR(SEARCH(("Direct verbeteren"),(I21))))</formula>
    </cfRule>
  </conditionalFormatting>
  <conditionalFormatting sqref="I25">
    <cfRule type="containsText" dxfId="561" priority="359" operator="containsText" text="Werk stilleggen">
      <formula>NOT(ISERROR(SEARCH(("Werk stilleggen"),(I25))))</formula>
    </cfRule>
    <cfRule type="containsText" dxfId="560" priority="356" operator="containsText" text="Aandacht vereist">
      <formula>NOT(ISERROR(SEARCH(("Aandacht vereist"),(I25))))</formula>
    </cfRule>
    <cfRule type="containsText" dxfId="559" priority="357" operator="containsText" text="Maatregelen vereist">
      <formula>NOT(ISERROR(SEARCH(("Maatregelen vereist"),(I25))))</formula>
    </cfRule>
    <cfRule type="containsText" dxfId="558" priority="355" operator="containsText" text="Acceptabel">
      <formula>NOT(ISERROR(SEARCH(("Acceptabel"),(I25))))</formula>
    </cfRule>
    <cfRule type="containsText" dxfId="557" priority="358" operator="containsText" text="Direct verbeteren">
      <formula>NOT(ISERROR(SEARCH(("Direct verbeteren"),(I25))))</formula>
    </cfRule>
  </conditionalFormatting>
  <conditionalFormatting sqref="I29">
    <cfRule type="containsText" dxfId="556" priority="331" operator="containsText" text="Acceptabel">
      <formula>NOT(ISERROR(SEARCH(("Acceptabel"),(I29))))</formula>
    </cfRule>
    <cfRule type="containsText" dxfId="555" priority="333" operator="containsText" text="Maatregelen vereist">
      <formula>NOT(ISERROR(SEARCH(("Maatregelen vereist"),(I29))))</formula>
    </cfRule>
    <cfRule type="containsText" dxfId="554" priority="332" operator="containsText" text="Aandacht vereist">
      <formula>NOT(ISERROR(SEARCH(("Aandacht vereist"),(I29))))</formula>
    </cfRule>
    <cfRule type="containsText" dxfId="553" priority="335" operator="containsText" text="Werk stilleggen">
      <formula>NOT(ISERROR(SEARCH(("Werk stilleggen"),(I29))))</formula>
    </cfRule>
    <cfRule type="containsText" dxfId="552" priority="334" operator="containsText" text="Direct verbeteren">
      <formula>NOT(ISERROR(SEARCH(("Direct verbeteren"),(I29))))</formula>
    </cfRule>
  </conditionalFormatting>
  <conditionalFormatting sqref="I33">
    <cfRule type="containsText" dxfId="551" priority="311" operator="containsText" text="Werk stilleggen">
      <formula>NOT(ISERROR(SEARCH(("Werk stilleggen"),(I33))))</formula>
    </cfRule>
    <cfRule type="containsText" dxfId="550" priority="310" operator="containsText" text="Direct verbeteren">
      <formula>NOT(ISERROR(SEARCH(("Direct verbeteren"),(I33))))</formula>
    </cfRule>
    <cfRule type="containsText" dxfId="549" priority="308" operator="containsText" text="Aandacht vereist">
      <formula>NOT(ISERROR(SEARCH(("Aandacht vereist"),(I33))))</formula>
    </cfRule>
    <cfRule type="containsText" dxfId="548" priority="309" operator="containsText" text="Maatregelen vereist">
      <formula>NOT(ISERROR(SEARCH(("Maatregelen vereist"),(I33))))</formula>
    </cfRule>
    <cfRule type="containsText" dxfId="547" priority="307" operator="containsText" text="Acceptabel">
      <formula>NOT(ISERROR(SEARCH(("Acceptabel"),(I33))))</formula>
    </cfRule>
  </conditionalFormatting>
  <conditionalFormatting sqref="I37">
    <cfRule type="containsText" dxfId="546" priority="287" operator="containsText" text="Werk stilleggen">
      <formula>NOT(ISERROR(SEARCH(("Werk stilleggen"),(I37))))</formula>
    </cfRule>
    <cfRule type="containsText" dxfId="545" priority="286" operator="containsText" text="Direct verbeteren">
      <formula>NOT(ISERROR(SEARCH(("Direct verbeteren"),(I37))))</formula>
    </cfRule>
    <cfRule type="containsText" dxfId="544" priority="285" operator="containsText" text="Maatregelen vereist">
      <formula>NOT(ISERROR(SEARCH(("Maatregelen vereist"),(I37))))</formula>
    </cfRule>
    <cfRule type="containsText" dxfId="543" priority="284" operator="containsText" text="Aandacht vereist">
      <formula>NOT(ISERROR(SEARCH(("Aandacht vereist"),(I37))))</formula>
    </cfRule>
    <cfRule type="containsText" dxfId="542" priority="283" operator="containsText" text="Acceptabel">
      <formula>NOT(ISERROR(SEARCH(("Acceptabel"),(I37))))</formula>
    </cfRule>
  </conditionalFormatting>
  <conditionalFormatting sqref="I41">
    <cfRule type="containsText" dxfId="541" priority="263" operator="containsText" text="Werk stilleggen">
      <formula>NOT(ISERROR(SEARCH(("Werk stilleggen"),(I41))))</formula>
    </cfRule>
    <cfRule type="containsText" dxfId="540" priority="261" operator="containsText" text="Maatregelen vereist">
      <formula>NOT(ISERROR(SEARCH(("Maatregelen vereist"),(I41))))</formula>
    </cfRule>
    <cfRule type="containsText" dxfId="539" priority="260" operator="containsText" text="Aandacht vereist">
      <formula>NOT(ISERROR(SEARCH(("Aandacht vereist"),(I41))))</formula>
    </cfRule>
    <cfRule type="containsText" dxfId="538" priority="262" operator="containsText" text="Direct verbeteren">
      <formula>NOT(ISERROR(SEARCH(("Direct verbeteren"),(I41))))</formula>
    </cfRule>
    <cfRule type="containsText" dxfId="537" priority="259" operator="containsText" text="Acceptabel">
      <formula>NOT(ISERROR(SEARCH(("Acceptabel"),(I41))))</formula>
    </cfRule>
  </conditionalFormatting>
  <conditionalFormatting sqref="I45">
    <cfRule type="containsText" dxfId="536" priority="239" operator="containsText" text="Werk stilleggen">
      <formula>NOT(ISERROR(SEARCH(("Werk stilleggen"),(I45))))</formula>
    </cfRule>
    <cfRule type="containsText" dxfId="535" priority="235" operator="containsText" text="Acceptabel">
      <formula>NOT(ISERROR(SEARCH(("Acceptabel"),(I45))))</formula>
    </cfRule>
    <cfRule type="containsText" dxfId="534" priority="236" operator="containsText" text="Aandacht vereist">
      <formula>NOT(ISERROR(SEARCH(("Aandacht vereist"),(I45))))</formula>
    </cfRule>
    <cfRule type="containsText" dxfId="533" priority="237" operator="containsText" text="Maatregelen vereist">
      <formula>NOT(ISERROR(SEARCH(("Maatregelen vereist"),(I45))))</formula>
    </cfRule>
    <cfRule type="containsText" dxfId="532" priority="238" operator="containsText" text="Direct verbeteren">
      <formula>NOT(ISERROR(SEARCH(("Direct verbeteren"),(I45))))</formula>
    </cfRule>
  </conditionalFormatting>
  <conditionalFormatting sqref="I49">
    <cfRule type="containsText" dxfId="531" priority="212" operator="containsText" text="Acceptabel">
      <formula>NOT(ISERROR(SEARCH(("Acceptabel"),(I49))))</formula>
    </cfRule>
    <cfRule type="containsText" dxfId="530" priority="213" operator="containsText" text="Aandacht vereist">
      <formula>NOT(ISERROR(SEARCH(("Aandacht vereist"),(I49))))</formula>
    </cfRule>
    <cfRule type="containsText" dxfId="529" priority="214" operator="containsText" text="Maatregelen vereist">
      <formula>NOT(ISERROR(SEARCH(("Maatregelen vereist"),(I49))))</formula>
    </cfRule>
    <cfRule type="containsText" dxfId="528" priority="216" operator="containsText" text="Werk stilleggen">
      <formula>NOT(ISERROR(SEARCH(("Werk stilleggen"),(I49))))</formula>
    </cfRule>
    <cfRule type="containsText" dxfId="527" priority="215" operator="containsText" text="Direct verbeteren">
      <formula>NOT(ISERROR(SEARCH(("Direct verbeteren"),(I49))))</formula>
    </cfRule>
  </conditionalFormatting>
  <conditionalFormatting sqref="I53">
    <cfRule type="containsText" dxfId="526" priority="164" operator="containsText" text="Acceptabel">
      <formula>NOT(ISERROR(SEARCH(("Acceptabel"),(I53))))</formula>
    </cfRule>
    <cfRule type="containsText" dxfId="525" priority="168" operator="containsText" text="Werk stilleggen">
      <formula>NOT(ISERROR(SEARCH(("Werk stilleggen"),(I53))))</formula>
    </cfRule>
    <cfRule type="containsText" dxfId="524" priority="165" operator="containsText" text="Aandacht vereist">
      <formula>NOT(ISERROR(SEARCH(("Aandacht vereist"),(I53))))</formula>
    </cfRule>
    <cfRule type="containsText" dxfId="523" priority="167" operator="containsText" text="Direct verbeteren">
      <formula>NOT(ISERROR(SEARCH(("Direct verbeteren"),(I53))))</formula>
    </cfRule>
    <cfRule type="containsText" dxfId="522" priority="166" operator="containsText" text="Maatregelen vereist">
      <formula>NOT(ISERROR(SEARCH(("Maatregelen vereist"),(I53))))</formula>
    </cfRule>
  </conditionalFormatting>
  <conditionalFormatting sqref="I57">
    <cfRule type="containsText" dxfId="521" priority="142" operator="containsText" text="Maatregelen vereist">
      <formula>NOT(ISERROR(SEARCH(("Maatregelen vereist"),(I57))))</formula>
    </cfRule>
    <cfRule type="containsText" dxfId="520" priority="143" operator="containsText" text="Direct verbeteren">
      <formula>NOT(ISERROR(SEARCH(("Direct verbeteren"),(I57))))</formula>
    </cfRule>
    <cfRule type="containsText" dxfId="519" priority="144" operator="containsText" text="Werk stilleggen">
      <formula>NOT(ISERROR(SEARCH(("Werk stilleggen"),(I57))))</formula>
    </cfRule>
    <cfRule type="containsText" dxfId="518" priority="140" operator="containsText" text="Acceptabel">
      <formula>NOT(ISERROR(SEARCH(("Acceptabel"),(I57))))</formula>
    </cfRule>
    <cfRule type="containsText" dxfId="517" priority="141" operator="containsText" text="Aandacht vereist">
      <formula>NOT(ISERROR(SEARCH(("Aandacht vereist"),(I57))))</formula>
    </cfRule>
  </conditionalFormatting>
  <conditionalFormatting sqref="I61 I65 I69">
    <cfRule type="containsText" dxfId="516" priority="118" operator="containsText" text="Direct verbeteren">
      <formula>NOT(ISERROR(SEARCH(("Direct verbeteren"),(I61))))</formula>
    </cfRule>
    <cfRule type="containsText" dxfId="515" priority="115" operator="containsText" text="Acceptabel">
      <formula>NOT(ISERROR(SEARCH(("Acceptabel"),(I61))))</formula>
    </cfRule>
    <cfRule type="containsText" dxfId="514" priority="116" operator="containsText" text="Aandacht vereist">
      <formula>NOT(ISERROR(SEARCH(("Aandacht vereist"),(I61))))</formula>
    </cfRule>
    <cfRule type="containsText" dxfId="513" priority="119" operator="containsText" text="Werk stilleggen">
      <formula>NOT(ISERROR(SEARCH(("Werk stilleggen"),(I61))))</formula>
    </cfRule>
    <cfRule type="containsText" dxfId="512" priority="117" operator="containsText" text="Maatregelen vereist">
      <formula>NOT(ISERROR(SEARCH(("Maatregelen vereist"),(I61))))</formula>
    </cfRule>
  </conditionalFormatting>
  <conditionalFormatting sqref="I73">
    <cfRule type="containsText" dxfId="511" priority="91" operator="containsText" text="Acceptabel">
      <formula>NOT(ISERROR(SEARCH(("Acceptabel"),(I73))))</formula>
    </cfRule>
    <cfRule type="containsText" dxfId="510" priority="94" operator="containsText" text="Direct verbeteren">
      <formula>NOT(ISERROR(SEARCH(("Direct verbeteren"),(I73))))</formula>
    </cfRule>
    <cfRule type="containsText" dxfId="509" priority="93" operator="containsText" text="Maatregelen vereist">
      <formula>NOT(ISERROR(SEARCH(("Maatregelen vereist"),(I73))))</formula>
    </cfRule>
    <cfRule type="containsText" dxfId="508" priority="95" operator="containsText" text="Werk stilleggen">
      <formula>NOT(ISERROR(SEARCH(("Werk stilleggen"),(I73))))</formula>
    </cfRule>
    <cfRule type="containsText" dxfId="507" priority="92" operator="containsText" text="Aandacht vereist">
      <formula>NOT(ISERROR(SEARCH(("Aandacht vereist"),(I73))))</formula>
    </cfRule>
  </conditionalFormatting>
  <conditionalFormatting sqref="I77">
    <cfRule type="containsText" dxfId="506" priority="19" operator="containsText" text="Acceptabel">
      <formula>NOT(ISERROR(SEARCH(("Acceptabel"),(I77))))</formula>
    </cfRule>
    <cfRule type="containsText" dxfId="505" priority="20" operator="containsText" text="Aandacht vereist">
      <formula>NOT(ISERROR(SEARCH(("Aandacht vereist"),(I77))))</formula>
    </cfRule>
    <cfRule type="containsText" dxfId="504" priority="21" operator="containsText" text="Maatregelen vereist">
      <formula>NOT(ISERROR(SEARCH(("Maatregelen vereist"),(I77))))</formula>
    </cfRule>
    <cfRule type="containsText" dxfId="503" priority="22" operator="containsText" text="Direct verbeteren">
      <formula>NOT(ISERROR(SEARCH(("Direct verbeteren"),(I77))))</formula>
    </cfRule>
    <cfRule type="containsText" dxfId="502" priority="23" operator="containsText" text="Werk stilleggen">
      <formula>NOT(ISERROR(SEARCH(("Werk stilleggen"),(I77))))</formula>
    </cfRule>
  </conditionalFormatting>
  <conditionalFormatting sqref="J4:J5">
    <cfRule type="cellIs" dxfId="501" priority="483" operator="equal">
      <formula>"Niet Conform"</formula>
    </cfRule>
    <cfRule type="cellIs" dxfId="500" priority="482" operator="equal">
      <formula>"Conform"</formula>
    </cfRule>
  </conditionalFormatting>
  <conditionalFormatting sqref="J9">
    <cfRule type="cellIs" dxfId="499" priority="435" operator="equal">
      <formula>"Niet Conform"</formula>
    </cfRule>
    <cfRule type="cellIs" dxfId="498" priority="434" operator="equal">
      <formula>"Conform"</formula>
    </cfRule>
  </conditionalFormatting>
  <conditionalFormatting sqref="J13">
    <cfRule type="cellIs" dxfId="497" priority="411" operator="equal">
      <formula>"Niet Conform"</formula>
    </cfRule>
    <cfRule type="cellIs" dxfId="496" priority="410" operator="equal">
      <formula>"Conform"</formula>
    </cfRule>
  </conditionalFormatting>
  <conditionalFormatting sqref="J17">
    <cfRule type="cellIs" dxfId="495" priority="386" operator="equal">
      <formula>"Conform"</formula>
    </cfRule>
    <cfRule type="cellIs" dxfId="494" priority="387" operator="equal">
      <formula>"Niet Conform"</formula>
    </cfRule>
  </conditionalFormatting>
  <conditionalFormatting sqref="J21">
    <cfRule type="cellIs" dxfId="493" priority="362" operator="equal">
      <formula>"Conform"</formula>
    </cfRule>
    <cfRule type="cellIs" dxfId="492" priority="363" operator="equal">
      <formula>"Niet Conform"</formula>
    </cfRule>
  </conditionalFormatting>
  <conditionalFormatting sqref="J25">
    <cfRule type="cellIs" dxfId="491" priority="339" operator="equal">
      <formula>"Niet Conform"</formula>
    </cfRule>
    <cfRule type="cellIs" dxfId="490" priority="338" operator="equal">
      <formula>"Conform"</formula>
    </cfRule>
  </conditionalFormatting>
  <conditionalFormatting sqref="J29">
    <cfRule type="cellIs" dxfId="489" priority="314" operator="equal">
      <formula>"Conform"</formula>
    </cfRule>
    <cfRule type="cellIs" dxfId="488" priority="315" operator="equal">
      <formula>"Niet Conform"</formula>
    </cfRule>
  </conditionalFormatting>
  <conditionalFormatting sqref="J33">
    <cfRule type="cellIs" dxfId="487" priority="291" operator="equal">
      <formula>"Niet Conform"</formula>
    </cfRule>
    <cfRule type="cellIs" dxfId="486" priority="290" operator="equal">
      <formula>"Conform"</formula>
    </cfRule>
  </conditionalFormatting>
  <conditionalFormatting sqref="J37">
    <cfRule type="cellIs" dxfId="485" priority="267" operator="equal">
      <formula>"Niet Conform"</formula>
    </cfRule>
    <cfRule type="cellIs" dxfId="484" priority="266" operator="equal">
      <formula>"Conform"</formula>
    </cfRule>
  </conditionalFormatting>
  <conditionalFormatting sqref="J41">
    <cfRule type="cellIs" dxfId="483" priority="243" operator="equal">
      <formula>"Niet Conform"</formula>
    </cfRule>
    <cfRule type="cellIs" dxfId="482" priority="242" operator="equal">
      <formula>"Conform"</formula>
    </cfRule>
  </conditionalFormatting>
  <conditionalFormatting sqref="J45">
    <cfRule type="cellIs" dxfId="481" priority="219" operator="equal">
      <formula>"Niet Conform"</formula>
    </cfRule>
    <cfRule type="cellIs" dxfId="480" priority="218" operator="equal">
      <formula>"Conform"</formula>
    </cfRule>
  </conditionalFormatting>
  <conditionalFormatting sqref="J49">
    <cfRule type="cellIs" dxfId="479" priority="194" operator="equal">
      <formula>"Conform"</formula>
    </cfRule>
    <cfRule type="cellIs" dxfId="478" priority="195" operator="equal">
      <formula>"Niet Conform"</formula>
    </cfRule>
  </conditionalFormatting>
  <conditionalFormatting sqref="J53">
    <cfRule type="cellIs" dxfId="477" priority="147" operator="equal">
      <formula>"Niet Conform"</formula>
    </cfRule>
    <cfRule type="cellIs" dxfId="476" priority="146" operator="equal">
      <formula>"Conform"</formula>
    </cfRule>
  </conditionalFormatting>
  <conditionalFormatting sqref="J57">
    <cfRule type="cellIs" dxfId="475" priority="123" operator="equal">
      <formula>"Niet Conform"</formula>
    </cfRule>
    <cfRule type="cellIs" dxfId="474" priority="122" operator="equal">
      <formula>"Conform"</formula>
    </cfRule>
  </conditionalFormatting>
  <conditionalFormatting sqref="J61 J65 J69">
    <cfRule type="cellIs" dxfId="473" priority="98" operator="equal">
      <formula>"Conform"</formula>
    </cfRule>
    <cfRule type="cellIs" dxfId="472" priority="99" operator="equal">
      <formula>"Niet Conform"</formula>
    </cfRule>
  </conditionalFormatting>
  <conditionalFormatting sqref="J73">
    <cfRule type="cellIs" dxfId="471" priority="75" operator="equal">
      <formula>"Niet Conform"</formula>
    </cfRule>
    <cfRule type="cellIs" dxfId="470" priority="74" operator="equal">
      <formula>"Conform"</formula>
    </cfRule>
  </conditionalFormatting>
  <conditionalFormatting sqref="J77">
    <cfRule type="cellIs" dxfId="469" priority="3" operator="equal">
      <formula>"Niet Conform"</formula>
    </cfRule>
    <cfRule type="cellIs" dxfId="468" priority="2" operator="equal">
      <formula>"Conform"</formula>
    </cfRule>
  </conditionalFormatting>
  <conditionalFormatting sqref="K4:L80">
    <cfRule type="notContainsBlanks" dxfId="467" priority="1">
      <formula>LEN(TRIM(K4))&gt;0</formula>
    </cfRule>
  </conditionalFormatting>
  <conditionalFormatting sqref="P4:P5">
    <cfRule type="cellIs" dxfId="466" priority="462" operator="lessThanOrEqual">
      <formula>20</formula>
    </cfRule>
    <cfRule type="cellIs" dxfId="465" priority="463" operator="lessThanOrEqual">
      <formula>70</formula>
    </cfRule>
    <cfRule type="cellIs" dxfId="464" priority="464" operator="lessThanOrEqual">
      <formula>160</formula>
    </cfRule>
    <cfRule type="cellIs" dxfId="463" priority="465" operator="lessThanOrEqual">
      <formula>320</formula>
    </cfRule>
    <cfRule type="cellIs" dxfId="462" priority="466" operator="greaterThan">
      <formula>320</formula>
    </cfRule>
  </conditionalFormatting>
  <conditionalFormatting sqref="P9">
    <cfRule type="cellIs" dxfId="461" priority="445" operator="greaterThan">
      <formula>320</formula>
    </cfRule>
    <cfRule type="cellIs" dxfId="460" priority="441" operator="lessThanOrEqual">
      <formula>20</formula>
    </cfRule>
    <cfRule type="cellIs" dxfId="459" priority="443" operator="lessThanOrEqual">
      <formula>160</formula>
    </cfRule>
    <cfRule type="cellIs" dxfId="458" priority="444" operator="lessThanOrEqual">
      <formula>320</formula>
    </cfRule>
    <cfRule type="cellIs" dxfId="457" priority="442" operator="lessThanOrEqual">
      <formula>70</formula>
    </cfRule>
  </conditionalFormatting>
  <conditionalFormatting sqref="P13">
    <cfRule type="cellIs" dxfId="456" priority="420" operator="lessThanOrEqual">
      <formula>320</formula>
    </cfRule>
    <cfRule type="cellIs" dxfId="455" priority="421" operator="greaterThan">
      <formula>320</formula>
    </cfRule>
    <cfRule type="cellIs" dxfId="454" priority="417" operator="lessThanOrEqual">
      <formula>20</formula>
    </cfRule>
    <cfRule type="cellIs" dxfId="453" priority="418" operator="lessThanOrEqual">
      <formula>70</formula>
    </cfRule>
    <cfRule type="cellIs" dxfId="452" priority="419" operator="lessThanOrEqual">
      <formula>160</formula>
    </cfRule>
  </conditionalFormatting>
  <conditionalFormatting sqref="P17">
    <cfRule type="cellIs" dxfId="451" priority="396" operator="lessThanOrEqual">
      <formula>320</formula>
    </cfRule>
    <cfRule type="cellIs" dxfId="450" priority="395" operator="lessThanOrEqual">
      <formula>160</formula>
    </cfRule>
    <cfRule type="cellIs" dxfId="449" priority="394" operator="lessThanOrEqual">
      <formula>70</formula>
    </cfRule>
    <cfRule type="cellIs" dxfId="448" priority="397" operator="greaterThan">
      <formula>320</formula>
    </cfRule>
    <cfRule type="cellIs" dxfId="447" priority="393" operator="lessThanOrEqual">
      <formula>20</formula>
    </cfRule>
  </conditionalFormatting>
  <conditionalFormatting sqref="P21">
    <cfRule type="cellIs" dxfId="446" priority="372" operator="lessThanOrEqual">
      <formula>320</formula>
    </cfRule>
    <cfRule type="cellIs" dxfId="445" priority="371" operator="lessThanOrEqual">
      <formula>160</formula>
    </cfRule>
    <cfRule type="cellIs" dxfId="444" priority="369" operator="lessThanOrEqual">
      <formula>20</formula>
    </cfRule>
    <cfRule type="cellIs" dxfId="443" priority="370" operator="lessThanOrEqual">
      <formula>70</formula>
    </cfRule>
    <cfRule type="cellIs" dxfId="442" priority="373" operator="greaterThan">
      <formula>320</formula>
    </cfRule>
  </conditionalFormatting>
  <conditionalFormatting sqref="P25">
    <cfRule type="cellIs" dxfId="441" priority="348" operator="lessThanOrEqual">
      <formula>320</formula>
    </cfRule>
    <cfRule type="cellIs" dxfId="440" priority="349" operator="greaterThan">
      <formula>320</formula>
    </cfRule>
    <cfRule type="cellIs" dxfId="439" priority="345" operator="lessThanOrEqual">
      <formula>20</formula>
    </cfRule>
    <cfRule type="cellIs" dxfId="438" priority="346" operator="lessThanOrEqual">
      <formula>70</formula>
    </cfRule>
    <cfRule type="cellIs" dxfId="437" priority="347" operator="lessThanOrEqual">
      <formula>160</formula>
    </cfRule>
  </conditionalFormatting>
  <conditionalFormatting sqref="P29">
    <cfRule type="cellIs" dxfId="436" priority="321" operator="lessThanOrEqual">
      <formula>20</formula>
    </cfRule>
    <cfRule type="cellIs" dxfId="435" priority="322" operator="lessThanOrEqual">
      <formula>70</formula>
    </cfRule>
    <cfRule type="cellIs" dxfId="434" priority="325" operator="greaterThan">
      <formula>320</formula>
    </cfRule>
    <cfRule type="cellIs" dxfId="433" priority="323" operator="lessThanOrEqual">
      <formula>160</formula>
    </cfRule>
    <cfRule type="cellIs" dxfId="432" priority="324" operator="lessThanOrEqual">
      <formula>320</formula>
    </cfRule>
  </conditionalFormatting>
  <conditionalFormatting sqref="P33">
    <cfRule type="cellIs" dxfId="431" priority="298" operator="lessThanOrEqual">
      <formula>70</formula>
    </cfRule>
    <cfRule type="cellIs" dxfId="430" priority="297" operator="lessThanOrEqual">
      <formula>20</formula>
    </cfRule>
    <cfRule type="cellIs" dxfId="429" priority="299" operator="lessThanOrEqual">
      <formula>160</formula>
    </cfRule>
    <cfRule type="cellIs" dxfId="428" priority="300" operator="lessThanOrEqual">
      <formula>320</formula>
    </cfRule>
    <cfRule type="cellIs" dxfId="427" priority="301" operator="greaterThan">
      <formula>320</formula>
    </cfRule>
  </conditionalFormatting>
  <conditionalFormatting sqref="P37">
    <cfRule type="cellIs" dxfId="426" priority="276" operator="lessThanOrEqual">
      <formula>320</formula>
    </cfRule>
    <cfRule type="cellIs" dxfId="425" priority="277" operator="greaterThan">
      <formula>320</formula>
    </cfRule>
    <cfRule type="cellIs" dxfId="424" priority="273" operator="lessThanOrEqual">
      <formula>20</formula>
    </cfRule>
    <cfRule type="cellIs" dxfId="423" priority="274" operator="lessThanOrEqual">
      <formula>70</formula>
    </cfRule>
    <cfRule type="cellIs" dxfId="422" priority="275" operator="lessThanOrEqual">
      <formula>160</formula>
    </cfRule>
  </conditionalFormatting>
  <conditionalFormatting sqref="P41">
    <cfRule type="cellIs" dxfId="421" priority="249" operator="lessThanOrEqual">
      <formula>20</formula>
    </cfRule>
    <cfRule type="cellIs" dxfId="420" priority="253" operator="greaterThan">
      <formula>320</formula>
    </cfRule>
    <cfRule type="cellIs" dxfId="419" priority="252" operator="lessThanOrEqual">
      <formula>320</formula>
    </cfRule>
    <cfRule type="cellIs" dxfId="418" priority="251" operator="lessThanOrEqual">
      <formula>160</formula>
    </cfRule>
    <cfRule type="cellIs" dxfId="417" priority="250" operator="lessThanOrEqual">
      <formula>70</formula>
    </cfRule>
  </conditionalFormatting>
  <conditionalFormatting sqref="P45">
    <cfRule type="cellIs" dxfId="416" priority="227" operator="lessThanOrEqual">
      <formula>160</formula>
    </cfRule>
    <cfRule type="cellIs" dxfId="415" priority="225" operator="lessThanOrEqual">
      <formula>20</formula>
    </cfRule>
    <cfRule type="cellIs" dxfId="414" priority="226" operator="lessThanOrEqual">
      <formula>70</formula>
    </cfRule>
    <cfRule type="cellIs" dxfId="413" priority="229" operator="greaterThan">
      <formula>320</formula>
    </cfRule>
    <cfRule type="cellIs" dxfId="412" priority="228" operator="lessThanOrEqual">
      <formula>320</formula>
    </cfRule>
  </conditionalFormatting>
  <conditionalFormatting sqref="P49">
    <cfRule type="cellIs" dxfId="411" priority="205" operator="lessThanOrEqual">
      <formula>320</formula>
    </cfRule>
    <cfRule type="cellIs" dxfId="410" priority="206" operator="greaterThan">
      <formula>320</formula>
    </cfRule>
    <cfRule type="cellIs" dxfId="409" priority="202" operator="lessThanOrEqual">
      <formula>20</formula>
    </cfRule>
    <cfRule type="cellIs" dxfId="408" priority="203" operator="lessThanOrEqual">
      <formula>70</formula>
    </cfRule>
    <cfRule type="cellIs" dxfId="407" priority="204" operator="lessThanOrEqual">
      <formula>160</formula>
    </cfRule>
  </conditionalFormatting>
  <conditionalFormatting sqref="P53">
    <cfRule type="cellIs" dxfId="406" priority="155" operator="lessThanOrEqual">
      <formula>70</formula>
    </cfRule>
    <cfRule type="cellIs" dxfId="405" priority="154" operator="lessThanOrEqual">
      <formula>20</formula>
    </cfRule>
    <cfRule type="cellIs" dxfId="404" priority="156" operator="lessThanOrEqual">
      <formula>160</formula>
    </cfRule>
    <cfRule type="cellIs" dxfId="403" priority="157" operator="lessThanOrEqual">
      <formula>320</formula>
    </cfRule>
    <cfRule type="cellIs" dxfId="402" priority="158" operator="greaterThan">
      <formula>320</formula>
    </cfRule>
  </conditionalFormatting>
  <conditionalFormatting sqref="P57">
    <cfRule type="cellIs" dxfId="401" priority="132" operator="lessThanOrEqual">
      <formula>160</formula>
    </cfRule>
    <cfRule type="cellIs" dxfId="400" priority="134" operator="greaterThan">
      <formula>320</formula>
    </cfRule>
    <cfRule type="cellIs" dxfId="399" priority="133" operator="lessThanOrEqual">
      <formula>320</formula>
    </cfRule>
    <cfRule type="cellIs" dxfId="398" priority="131" operator="lessThanOrEqual">
      <formula>70</formula>
    </cfRule>
    <cfRule type="cellIs" dxfId="397" priority="130" operator="lessThanOrEqual">
      <formula>20</formula>
    </cfRule>
  </conditionalFormatting>
  <conditionalFormatting sqref="P61 P65 P69">
    <cfRule type="cellIs" dxfId="396" priority="106" operator="lessThanOrEqual">
      <formula>70</formula>
    </cfRule>
    <cfRule type="cellIs" dxfId="395" priority="105" operator="lessThanOrEqual">
      <formula>20</formula>
    </cfRule>
    <cfRule type="cellIs" dxfId="394" priority="109" operator="greaterThan">
      <formula>320</formula>
    </cfRule>
    <cfRule type="cellIs" dxfId="393" priority="108" operator="lessThanOrEqual">
      <formula>320</formula>
    </cfRule>
    <cfRule type="cellIs" dxfId="392" priority="107" operator="lessThanOrEqual">
      <formula>160</formula>
    </cfRule>
  </conditionalFormatting>
  <conditionalFormatting sqref="P73">
    <cfRule type="cellIs" dxfId="391" priority="85" operator="greaterThan">
      <formula>320</formula>
    </cfRule>
    <cfRule type="cellIs" dxfId="390" priority="84" operator="lessThanOrEqual">
      <formula>320</formula>
    </cfRule>
    <cfRule type="cellIs" dxfId="389" priority="83" operator="lessThanOrEqual">
      <formula>160</formula>
    </cfRule>
    <cfRule type="cellIs" dxfId="388" priority="82" operator="lessThanOrEqual">
      <formula>70</formula>
    </cfRule>
    <cfRule type="cellIs" dxfId="387" priority="81" operator="lessThanOrEqual">
      <formula>20</formula>
    </cfRule>
  </conditionalFormatting>
  <conditionalFormatting sqref="P77">
    <cfRule type="cellIs" dxfId="386" priority="9" operator="lessThanOrEqual">
      <formula>20</formula>
    </cfRule>
    <cfRule type="cellIs" dxfId="385" priority="10" operator="lessThanOrEqual">
      <formula>70</formula>
    </cfRule>
    <cfRule type="cellIs" dxfId="384" priority="12" operator="lessThanOrEqual">
      <formula>320</formula>
    </cfRule>
    <cfRule type="cellIs" dxfId="383" priority="13" operator="greaterThan">
      <formula>320</formula>
    </cfRule>
    <cfRule type="cellIs" dxfId="382" priority="11" operator="lessThanOrEqual">
      <formula>160</formula>
    </cfRule>
  </conditionalFormatting>
  <conditionalFormatting sqref="Q4:Q5">
    <cfRule type="containsText" dxfId="381" priority="460" operator="containsText" text="Direct verbeteren">
      <formula>NOT(ISERROR(SEARCH(("Direct verbeteren"),(Q4))))</formula>
    </cfRule>
    <cfRule type="containsText" dxfId="380" priority="459" operator="containsText" text="Maatregelen vereist">
      <formula>NOT(ISERROR(SEARCH(("Maatregelen vereist"),(Q4))))</formula>
    </cfRule>
    <cfRule type="containsText" dxfId="379" priority="461" operator="containsText" text="Werk stilleggen">
      <formula>NOT(ISERROR(SEARCH(("Werk stilleggen"),(Q4))))</formula>
    </cfRule>
    <cfRule type="containsText" dxfId="378" priority="458" operator="containsText" text="Aandacht vereist">
      <formula>NOT(ISERROR(SEARCH(("Aandacht vereist"),(Q4))))</formula>
    </cfRule>
    <cfRule type="containsText" dxfId="377" priority="457" operator="containsText" text="Acceptabel">
      <formula>NOT(ISERROR(SEARCH(("Acceptabel"),(Q4))))</formula>
    </cfRule>
  </conditionalFormatting>
  <conditionalFormatting sqref="Q9">
    <cfRule type="containsText" dxfId="376" priority="436" operator="containsText" text="Acceptabel">
      <formula>NOT(ISERROR(SEARCH(("Acceptabel"),(Q9))))</formula>
    </cfRule>
    <cfRule type="containsText" dxfId="375" priority="440" operator="containsText" text="Werk stilleggen">
      <formula>NOT(ISERROR(SEARCH(("Werk stilleggen"),(Q9))))</formula>
    </cfRule>
    <cfRule type="containsText" dxfId="374" priority="439" operator="containsText" text="Direct verbeteren">
      <formula>NOT(ISERROR(SEARCH(("Direct verbeteren"),(Q9))))</formula>
    </cfRule>
    <cfRule type="containsText" dxfId="373" priority="438" operator="containsText" text="Maatregelen vereist">
      <formula>NOT(ISERROR(SEARCH(("Maatregelen vereist"),(Q9))))</formula>
    </cfRule>
    <cfRule type="containsText" dxfId="372" priority="437" operator="containsText" text="Aandacht vereist">
      <formula>NOT(ISERROR(SEARCH(("Aandacht vereist"),(Q9))))</formula>
    </cfRule>
  </conditionalFormatting>
  <conditionalFormatting sqref="Q13">
    <cfRule type="containsText" dxfId="371" priority="412" operator="containsText" text="Acceptabel">
      <formula>NOT(ISERROR(SEARCH(("Acceptabel"),(Q13))))</formula>
    </cfRule>
    <cfRule type="containsText" dxfId="370" priority="413" operator="containsText" text="Aandacht vereist">
      <formula>NOT(ISERROR(SEARCH(("Aandacht vereist"),(Q13))))</formula>
    </cfRule>
    <cfRule type="containsText" dxfId="369" priority="416" operator="containsText" text="Werk stilleggen">
      <formula>NOT(ISERROR(SEARCH(("Werk stilleggen"),(Q13))))</formula>
    </cfRule>
    <cfRule type="containsText" dxfId="368" priority="415" operator="containsText" text="Direct verbeteren">
      <formula>NOT(ISERROR(SEARCH(("Direct verbeteren"),(Q13))))</formula>
    </cfRule>
    <cfRule type="containsText" dxfId="367" priority="414" operator="containsText" text="Maatregelen vereist">
      <formula>NOT(ISERROR(SEARCH(("Maatregelen vereist"),(Q13))))</formula>
    </cfRule>
  </conditionalFormatting>
  <conditionalFormatting sqref="Q17">
    <cfRule type="containsText" dxfId="366" priority="391" operator="containsText" text="Direct verbeteren">
      <formula>NOT(ISERROR(SEARCH(("Direct verbeteren"),(Q17))))</formula>
    </cfRule>
    <cfRule type="containsText" dxfId="365" priority="392" operator="containsText" text="Werk stilleggen">
      <formula>NOT(ISERROR(SEARCH(("Werk stilleggen"),(Q17))))</formula>
    </cfRule>
    <cfRule type="containsText" dxfId="364" priority="388" operator="containsText" text="Acceptabel">
      <formula>NOT(ISERROR(SEARCH(("Acceptabel"),(Q17))))</formula>
    </cfRule>
    <cfRule type="containsText" dxfId="363" priority="390" operator="containsText" text="Maatregelen vereist">
      <formula>NOT(ISERROR(SEARCH(("Maatregelen vereist"),(Q17))))</formula>
    </cfRule>
    <cfRule type="containsText" dxfId="362" priority="389" operator="containsText" text="Aandacht vereist">
      <formula>NOT(ISERROR(SEARCH(("Aandacht vereist"),(Q17))))</formula>
    </cfRule>
  </conditionalFormatting>
  <conditionalFormatting sqref="Q21">
    <cfRule type="containsText" dxfId="361" priority="366" operator="containsText" text="Maatregelen vereist">
      <formula>NOT(ISERROR(SEARCH(("Maatregelen vereist"),(Q21))))</formula>
    </cfRule>
    <cfRule type="containsText" dxfId="360" priority="367" operator="containsText" text="Direct verbeteren">
      <formula>NOT(ISERROR(SEARCH(("Direct verbeteren"),(Q21))))</formula>
    </cfRule>
    <cfRule type="containsText" dxfId="359" priority="368" operator="containsText" text="Werk stilleggen">
      <formula>NOT(ISERROR(SEARCH(("Werk stilleggen"),(Q21))))</formula>
    </cfRule>
    <cfRule type="containsText" dxfId="358" priority="364" operator="containsText" text="Acceptabel">
      <formula>NOT(ISERROR(SEARCH(("Acceptabel"),(Q21))))</formula>
    </cfRule>
    <cfRule type="containsText" dxfId="357" priority="365" operator="containsText" text="Aandacht vereist">
      <formula>NOT(ISERROR(SEARCH(("Aandacht vereist"),(Q21))))</formula>
    </cfRule>
  </conditionalFormatting>
  <conditionalFormatting sqref="Q25">
    <cfRule type="containsText" dxfId="356" priority="342" operator="containsText" text="Maatregelen vereist">
      <formula>NOT(ISERROR(SEARCH(("Maatregelen vereist"),(Q25))))</formula>
    </cfRule>
    <cfRule type="containsText" dxfId="355" priority="344" operator="containsText" text="Werk stilleggen">
      <formula>NOT(ISERROR(SEARCH(("Werk stilleggen"),(Q25))))</formula>
    </cfRule>
    <cfRule type="containsText" dxfId="354" priority="343" operator="containsText" text="Direct verbeteren">
      <formula>NOT(ISERROR(SEARCH(("Direct verbeteren"),(Q25))))</formula>
    </cfRule>
    <cfRule type="containsText" dxfId="353" priority="341" operator="containsText" text="Aandacht vereist">
      <formula>NOT(ISERROR(SEARCH(("Aandacht vereist"),(Q25))))</formula>
    </cfRule>
    <cfRule type="containsText" dxfId="352" priority="340" operator="containsText" text="Acceptabel">
      <formula>NOT(ISERROR(SEARCH(("Acceptabel"),(Q25))))</formula>
    </cfRule>
  </conditionalFormatting>
  <conditionalFormatting sqref="Q29">
    <cfRule type="containsText" dxfId="351" priority="320" operator="containsText" text="Werk stilleggen">
      <formula>NOT(ISERROR(SEARCH(("Werk stilleggen"),(Q29))))</formula>
    </cfRule>
    <cfRule type="containsText" dxfId="350" priority="316" operator="containsText" text="Acceptabel">
      <formula>NOT(ISERROR(SEARCH(("Acceptabel"),(Q29))))</formula>
    </cfRule>
    <cfRule type="containsText" dxfId="349" priority="317" operator="containsText" text="Aandacht vereist">
      <formula>NOT(ISERROR(SEARCH(("Aandacht vereist"),(Q29))))</formula>
    </cfRule>
    <cfRule type="containsText" dxfId="348" priority="318" operator="containsText" text="Maatregelen vereist">
      <formula>NOT(ISERROR(SEARCH(("Maatregelen vereist"),(Q29))))</formula>
    </cfRule>
    <cfRule type="containsText" dxfId="347" priority="319" operator="containsText" text="Direct verbeteren">
      <formula>NOT(ISERROR(SEARCH(("Direct verbeteren"),(Q29))))</formula>
    </cfRule>
  </conditionalFormatting>
  <conditionalFormatting sqref="Q33">
    <cfRule type="containsText" dxfId="346" priority="295" operator="containsText" text="Direct verbeteren">
      <formula>NOT(ISERROR(SEARCH(("Direct verbeteren"),(Q33))))</formula>
    </cfRule>
    <cfRule type="containsText" dxfId="345" priority="294" operator="containsText" text="Maatregelen vereist">
      <formula>NOT(ISERROR(SEARCH(("Maatregelen vereist"),(Q33))))</formula>
    </cfRule>
    <cfRule type="containsText" dxfId="344" priority="292" operator="containsText" text="Acceptabel">
      <formula>NOT(ISERROR(SEARCH(("Acceptabel"),(Q33))))</formula>
    </cfRule>
    <cfRule type="containsText" dxfId="343" priority="296" operator="containsText" text="Werk stilleggen">
      <formula>NOT(ISERROR(SEARCH(("Werk stilleggen"),(Q33))))</formula>
    </cfRule>
    <cfRule type="containsText" dxfId="342" priority="293" operator="containsText" text="Aandacht vereist">
      <formula>NOT(ISERROR(SEARCH(("Aandacht vereist"),(Q33))))</formula>
    </cfRule>
  </conditionalFormatting>
  <conditionalFormatting sqref="Q37">
    <cfRule type="containsText" dxfId="341" priority="272" operator="containsText" text="Werk stilleggen">
      <formula>NOT(ISERROR(SEARCH(("Werk stilleggen"),(Q37))))</formula>
    </cfRule>
    <cfRule type="containsText" dxfId="340" priority="271" operator="containsText" text="Direct verbeteren">
      <formula>NOT(ISERROR(SEARCH(("Direct verbeteren"),(Q37))))</formula>
    </cfRule>
    <cfRule type="containsText" dxfId="339" priority="268" operator="containsText" text="Acceptabel">
      <formula>NOT(ISERROR(SEARCH(("Acceptabel"),(Q37))))</formula>
    </cfRule>
    <cfRule type="containsText" dxfId="338" priority="269" operator="containsText" text="Aandacht vereist">
      <formula>NOT(ISERROR(SEARCH(("Aandacht vereist"),(Q37))))</formula>
    </cfRule>
    <cfRule type="containsText" dxfId="337" priority="270" operator="containsText" text="Maatregelen vereist">
      <formula>NOT(ISERROR(SEARCH(("Maatregelen vereist"),(Q37))))</formula>
    </cfRule>
  </conditionalFormatting>
  <conditionalFormatting sqref="Q41">
    <cfRule type="containsText" dxfId="336" priority="247" operator="containsText" text="Direct verbeteren">
      <formula>NOT(ISERROR(SEARCH(("Direct verbeteren"),(Q41))))</formula>
    </cfRule>
    <cfRule type="containsText" dxfId="335" priority="246" operator="containsText" text="Maatregelen vereist">
      <formula>NOT(ISERROR(SEARCH(("Maatregelen vereist"),(Q41))))</formula>
    </cfRule>
    <cfRule type="containsText" dxfId="334" priority="244" operator="containsText" text="Acceptabel">
      <formula>NOT(ISERROR(SEARCH(("Acceptabel"),(Q41))))</formula>
    </cfRule>
    <cfRule type="containsText" dxfId="333" priority="245" operator="containsText" text="Aandacht vereist">
      <formula>NOT(ISERROR(SEARCH(("Aandacht vereist"),(Q41))))</formula>
    </cfRule>
    <cfRule type="containsText" dxfId="332" priority="248" operator="containsText" text="Werk stilleggen">
      <formula>NOT(ISERROR(SEARCH(("Werk stilleggen"),(Q41))))</formula>
    </cfRule>
  </conditionalFormatting>
  <conditionalFormatting sqref="Q45">
    <cfRule type="containsText" dxfId="331" priority="221" operator="containsText" text="Aandacht vereist">
      <formula>NOT(ISERROR(SEARCH(("Aandacht vereist"),(Q45))))</formula>
    </cfRule>
    <cfRule type="containsText" dxfId="330" priority="222" operator="containsText" text="Maatregelen vereist">
      <formula>NOT(ISERROR(SEARCH(("Maatregelen vereist"),(Q45))))</formula>
    </cfRule>
    <cfRule type="containsText" dxfId="329" priority="223" operator="containsText" text="Direct verbeteren">
      <formula>NOT(ISERROR(SEARCH(("Direct verbeteren"),(Q45))))</formula>
    </cfRule>
    <cfRule type="containsText" dxfId="328" priority="224" operator="containsText" text="Werk stilleggen">
      <formula>NOT(ISERROR(SEARCH(("Werk stilleggen"),(Q45))))</formula>
    </cfRule>
    <cfRule type="containsText" dxfId="327" priority="220" operator="containsText" text="Acceptabel">
      <formula>NOT(ISERROR(SEARCH(("Acceptabel"),(Q45))))</formula>
    </cfRule>
  </conditionalFormatting>
  <conditionalFormatting sqref="Q49">
    <cfRule type="containsText" dxfId="326" priority="199" operator="containsText" text="Maatregelen vereist">
      <formula>NOT(ISERROR(SEARCH(("Maatregelen vereist"),(Q49))))</formula>
    </cfRule>
    <cfRule type="containsText" dxfId="325" priority="201" operator="containsText" text="Werk stilleggen">
      <formula>NOT(ISERROR(SEARCH(("Werk stilleggen"),(Q49))))</formula>
    </cfRule>
    <cfRule type="containsText" dxfId="324" priority="200" operator="containsText" text="Direct verbeteren">
      <formula>NOT(ISERROR(SEARCH(("Direct verbeteren"),(Q49))))</formula>
    </cfRule>
    <cfRule type="containsText" dxfId="323" priority="198" operator="containsText" text="Aandacht vereist">
      <formula>NOT(ISERROR(SEARCH(("Aandacht vereist"),(Q49))))</formula>
    </cfRule>
    <cfRule type="containsText" dxfId="322" priority="197" operator="containsText" text="Acceptabel">
      <formula>NOT(ISERROR(SEARCH(("Acceptabel"),(Q49))))</formula>
    </cfRule>
  </conditionalFormatting>
  <conditionalFormatting sqref="Q53">
    <cfRule type="containsText" dxfId="321" priority="151" operator="containsText" text="Maatregelen vereist">
      <formula>NOT(ISERROR(SEARCH(("Maatregelen vereist"),(Q53))))</formula>
    </cfRule>
    <cfRule type="containsText" dxfId="320" priority="153" operator="containsText" text="Werk stilleggen">
      <formula>NOT(ISERROR(SEARCH(("Werk stilleggen"),(Q53))))</formula>
    </cfRule>
    <cfRule type="containsText" dxfId="319" priority="149" operator="containsText" text="Acceptabel">
      <formula>NOT(ISERROR(SEARCH(("Acceptabel"),(Q53))))</formula>
    </cfRule>
    <cfRule type="containsText" dxfId="318" priority="150" operator="containsText" text="Aandacht vereist">
      <formula>NOT(ISERROR(SEARCH(("Aandacht vereist"),(Q53))))</formula>
    </cfRule>
    <cfRule type="containsText" dxfId="317" priority="152" operator="containsText" text="Direct verbeteren">
      <formula>NOT(ISERROR(SEARCH(("Direct verbeteren"),(Q53))))</formula>
    </cfRule>
  </conditionalFormatting>
  <conditionalFormatting sqref="Q57">
    <cfRule type="containsText" dxfId="316" priority="129" operator="containsText" text="Werk stilleggen">
      <formula>NOT(ISERROR(SEARCH(("Werk stilleggen"),(Q57))))</formula>
    </cfRule>
    <cfRule type="containsText" dxfId="315" priority="128" operator="containsText" text="Direct verbeteren">
      <formula>NOT(ISERROR(SEARCH(("Direct verbeteren"),(Q57))))</formula>
    </cfRule>
    <cfRule type="containsText" dxfId="314" priority="125" operator="containsText" text="Acceptabel">
      <formula>NOT(ISERROR(SEARCH(("Acceptabel"),(Q57))))</formula>
    </cfRule>
    <cfRule type="containsText" dxfId="313" priority="126" operator="containsText" text="Aandacht vereist">
      <formula>NOT(ISERROR(SEARCH(("Aandacht vereist"),(Q57))))</formula>
    </cfRule>
    <cfRule type="containsText" dxfId="312" priority="127" operator="containsText" text="Maatregelen vereist">
      <formula>NOT(ISERROR(SEARCH(("Maatregelen vereist"),(Q57))))</formula>
    </cfRule>
  </conditionalFormatting>
  <conditionalFormatting sqref="Q61 Q65 Q69">
    <cfRule type="containsText" dxfId="311" priority="102" operator="containsText" text="Maatregelen vereist">
      <formula>NOT(ISERROR(SEARCH(("Maatregelen vereist"),(Q61))))</formula>
    </cfRule>
    <cfRule type="containsText" dxfId="310" priority="104" operator="containsText" text="Werk stilleggen">
      <formula>NOT(ISERROR(SEARCH(("Werk stilleggen"),(Q61))))</formula>
    </cfRule>
    <cfRule type="containsText" dxfId="309" priority="103" operator="containsText" text="Direct verbeteren">
      <formula>NOT(ISERROR(SEARCH(("Direct verbeteren"),(Q61))))</formula>
    </cfRule>
    <cfRule type="containsText" dxfId="308" priority="101" operator="containsText" text="Aandacht vereist">
      <formula>NOT(ISERROR(SEARCH(("Aandacht vereist"),(Q61))))</formula>
    </cfRule>
    <cfRule type="containsText" dxfId="307" priority="100" operator="containsText" text="Acceptabel">
      <formula>NOT(ISERROR(SEARCH(("Acceptabel"),(Q61))))</formula>
    </cfRule>
  </conditionalFormatting>
  <conditionalFormatting sqref="Q73">
    <cfRule type="containsText" dxfId="306" priority="77" operator="containsText" text="Aandacht vereist">
      <formula>NOT(ISERROR(SEARCH(("Aandacht vereist"),(Q73))))</formula>
    </cfRule>
    <cfRule type="containsText" dxfId="305" priority="78" operator="containsText" text="Maatregelen vereist">
      <formula>NOT(ISERROR(SEARCH(("Maatregelen vereist"),(Q73))))</formula>
    </cfRule>
    <cfRule type="containsText" dxfId="304" priority="80" operator="containsText" text="Werk stilleggen">
      <formula>NOT(ISERROR(SEARCH(("Werk stilleggen"),(Q73))))</formula>
    </cfRule>
    <cfRule type="containsText" dxfId="303" priority="79" operator="containsText" text="Direct verbeteren">
      <formula>NOT(ISERROR(SEARCH(("Direct verbeteren"),(Q73))))</formula>
    </cfRule>
    <cfRule type="containsText" dxfId="302" priority="76" operator="containsText" text="Acceptabel">
      <formula>NOT(ISERROR(SEARCH(("Acceptabel"),(Q73))))</formula>
    </cfRule>
  </conditionalFormatting>
  <conditionalFormatting sqref="Q77">
    <cfRule type="containsText" dxfId="301" priority="8" operator="containsText" text="Werk stilleggen">
      <formula>NOT(ISERROR(SEARCH(("Werk stilleggen"),(Q77))))</formula>
    </cfRule>
    <cfRule type="containsText" dxfId="300" priority="7" operator="containsText" text="Direct verbeteren">
      <formula>NOT(ISERROR(SEARCH(("Direct verbeteren"),(Q77))))</formula>
    </cfRule>
    <cfRule type="containsText" dxfId="299" priority="6" operator="containsText" text="Maatregelen vereist">
      <formula>NOT(ISERROR(SEARCH(("Maatregelen vereist"),(Q77))))</formula>
    </cfRule>
    <cfRule type="containsText" dxfId="298" priority="5" operator="containsText" text="Aandacht vereist">
      <formula>NOT(ISERROR(SEARCH(("Aandacht vereist"),(Q77))))</formula>
    </cfRule>
    <cfRule type="containsText" dxfId="297" priority="4" operator="containsText" text="Acceptabel">
      <formula>NOT(ISERROR(SEARCH(("Acceptabel"),(Q77))))</formula>
    </cfRule>
  </conditionalFormatting>
  <conditionalFormatting sqref="R4:R5">
    <cfRule type="notContainsBlanks" dxfId="296" priority="484">
      <formula>LEN(TRIM(R4))&gt;0</formula>
    </cfRule>
  </conditionalFormatting>
  <conditionalFormatting sqref="R9">
    <cfRule type="notContainsBlanks" dxfId="295" priority="456">
      <formula>LEN(TRIM(R9))&gt;0</formula>
    </cfRule>
  </conditionalFormatting>
  <conditionalFormatting sqref="R13">
    <cfRule type="notContainsBlanks" dxfId="294" priority="432">
      <formula>LEN(TRIM(R13))&gt;0</formula>
    </cfRule>
  </conditionalFormatting>
  <conditionalFormatting sqref="R17">
    <cfRule type="notContainsBlanks" dxfId="293" priority="408">
      <formula>LEN(TRIM(R17))&gt;0</formula>
    </cfRule>
  </conditionalFormatting>
  <conditionalFormatting sqref="R21">
    <cfRule type="notContainsBlanks" dxfId="292" priority="384">
      <formula>LEN(TRIM(R21))&gt;0</formula>
    </cfRule>
  </conditionalFormatting>
  <conditionalFormatting sqref="R25">
    <cfRule type="notContainsBlanks" dxfId="291" priority="360">
      <formula>LEN(TRIM(R25))&gt;0</formula>
    </cfRule>
  </conditionalFormatting>
  <conditionalFormatting sqref="R29">
    <cfRule type="notContainsBlanks" dxfId="290" priority="336">
      <formula>LEN(TRIM(R29))&gt;0</formula>
    </cfRule>
  </conditionalFormatting>
  <conditionalFormatting sqref="R33">
    <cfRule type="notContainsBlanks" dxfId="289" priority="312">
      <formula>LEN(TRIM(R33))&gt;0</formula>
    </cfRule>
  </conditionalFormatting>
  <conditionalFormatting sqref="R37">
    <cfRule type="notContainsBlanks" dxfId="288" priority="288">
      <formula>LEN(TRIM(R37))&gt;0</formula>
    </cfRule>
  </conditionalFormatting>
  <conditionalFormatting sqref="R41">
    <cfRule type="notContainsBlanks" dxfId="287" priority="264">
      <formula>LEN(TRIM(R41))&gt;0</formula>
    </cfRule>
  </conditionalFormatting>
  <conditionalFormatting sqref="R45">
    <cfRule type="notContainsBlanks" dxfId="286" priority="240">
      <formula>LEN(TRIM(R45))&gt;0</formula>
    </cfRule>
  </conditionalFormatting>
  <conditionalFormatting sqref="R49">
    <cfRule type="notContainsBlanks" dxfId="285" priority="196">
      <formula>LEN(TRIM(R49))&gt;0</formula>
    </cfRule>
  </conditionalFormatting>
  <conditionalFormatting sqref="R53">
    <cfRule type="notContainsBlanks" dxfId="284" priority="148">
      <formula>LEN(TRIM(R53))&gt;0</formula>
    </cfRule>
  </conditionalFormatting>
  <conditionalFormatting sqref="R57">
    <cfRule type="notContainsBlanks" dxfId="283" priority="124">
      <formula>LEN(TRIM(R57))&gt;0</formula>
    </cfRule>
  </conditionalFormatting>
  <conditionalFormatting sqref="R61 R65 R69">
    <cfRule type="notContainsBlanks" dxfId="282" priority="120">
      <formula>LEN(TRIM(R61))&gt;0</formula>
    </cfRule>
  </conditionalFormatting>
  <conditionalFormatting sqref="R73">
    <cfRule type="notContainsBlanks" dxfId="281" priority="96">
      <formula>LEN(TRIM(R73))&gt;0</formula>
    </cfRule>
  </conditionalFormatting>
  <conditionalFormatting sqref="R77">
    <cfRule type="notContainsBlanks" dxfId="280" priority="24">
      <formula>LEN(TRIM(R77))&gt;0</formula>
    </cfRule>
  </conditionalFormatting>
  <pageMargins left="0.7" right="0.7" top="0.75" bottom="0.75" header="0.3" footer="0.3"/>
  <pageSetup paperSize="9" scale="38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B519D-4633-4CFA-BCAE-E73ADC958011}">
  <sheetPr>
    <pageSetUpPr fitToPage="1"/>
  </sheetPr>
  <dimension ref="A1:R32"/>
  <sheetViews>
    <sheetView zoomScale="55" zoomScaleNormal="55" workbookViewId="0">
      <selection activeCell="L24" sqref="L24"/>
    </sheetView>
  </sheetViews>
  <sheetFormatPr defaultColWidth="8.7109375" defaultRowHeight="14.25" x14ac:dyDescent="0.2"/>
  <cols>
    <col min="1" max="1" width="3" style="21" bestFit="1" customWidth="1"/>
    <col min="2" max="2" width="18.7109375" style="6" customWidth="1"/>
    <col min="3" max="3" width="31.7109375" style="6" customWidth="1"/>
    <col min="4" max="4" width="39.7109375" style="6" customWidth="1"/>
    <col min="5" max="10" width="5.28515625" style="6" customWidth="1"/>
    <col min="11" max="11" width="25.5703125" style="6" bestFit="1" customWidth="1"/>
    <col min="12" max="12" width="25.5703125" style="6" customWidth="1"/>
    <col min="13" max="16" width="5.28515625" style="6" customWidth="1"/>
    <col min="17" max="17" width="5.85546875" style="22" customWidth="1"/>
    <col min="18" max="18" width="25.28515625" style="23" customWidth="1"/>
    <col min="19" max="16384" width="8.7109375" style="6"/>
  </cols>
  <sheetData>
    <row r="1" spans="1:18" ht="15" x14ac:dyDescent="0.25">
      <c r="A1" s="83" t="s">
        <v>101</v>
      </c>
      <c r="B1" s="84"/>
      <c r="C1" s="84"/>
      <c r="D1" s="84"/>
      <c r="E1" s="84"/>
      <c r="F1" s="84"/>
      <c r="G1" s="84"/>
      <c r="H1" s="84"/>
      <c r="I1" s="84"/>
      <c r="J1" s="85"/>
      <c r="K1" s="131" t="s">
        <v>99</v>
      </c>
      <c r="L1" s="131"/>
      <c r="M1" s="131"/>
      <c r="N1" s="131"/>
      <c r="O1" s="131"/>
      <c r="P1" s="131"/>
      <c r="Q1" s="131"/>
      <c r="R1" s="132"/>
    </row>
    <row r="2" spans="1:18" x14ac:dyDescent="0.2">
      <c r="A2" s="133" t="s">
        <v>11</v>
      </c>
      <c r="B2" s="134"/>
      <c r="C2" s="134"/>
      <c r="D2" s="134"/>
      <c r="E2" s="134"/>
      <c r="F2" s="134"/>
      <c r="G2" s="134"/>
      <c r="H2" s="134"/>
      <c r="I2" s="134"/>
      <c r="J2" s="134"/>
      <c r="K2" s="135" t="s">
        <v>69</v>
      </c>
      <c r="L2" s="136"/>
      <c r="M2" s="136"/>
      <c r="N2" s="136"/>
      <c r="O2" s="148"/>
      <c r="P2" s="135"/>
      <c r="Q2" s="136"/>
      <c r="R2" s="137"/>
    </row>
    <row r="3" spans="1:18" ht="78.75" x14ac:dyDescent="0.2">
      <c r="A3" s="77" t="s">
        <v>5</v>
      </c>
      <c r="B3" s="78" t="s">
        <v>12</v>
      </c>
      <c r="C3" s="78" t="s">
        <v>13</v>
      </c>
      <c r="D3" s="78" t="s">
        <v>14</v>
      </c>
      <c r="E3" s="79" t="s">
        <v>15</v>
      </c>
      <c r="F3" s="79" t="s">
        <v>16</v>
      </c>
      <c r="G3" s="79" t="s">
        <v>17</v>
      </c>
      <c r="H3" s="79" t="s">
        <v>18</v>
      </c>
      <c r="I3" s="79" t="s">
        <v>19</v>
      </c>
      <c r="J3" s="79" t="s">
        <v>20</v>
      </c>
      <c r="K3" s="80" t="s">
        <v>75</v>
      </c>
      <c r="L3" s="80" t="s">
        <v>21</v>
      </c>
      <c r="M3" s="79" t="s">
        <v>15</v>
      </c>
      <c r="N3" s="79" t="s">
        <v>16</v>
      </c>
      <c r="O3" s="79" t="s">
        <v>17</v>
      </c>
      <c r="P3" s="79" t="s">
        <v>18</v>
      </c>
      <c r="Q3" s="81" t="s">
        <v>19</v>
      </c>
      <c r="R3" s="82" t="s">
        <v>22</v>
      </c>
    </row>
    <row r="4" spans="1:18" ht="15" thickBot="1" x14ac:dyDescent="0.25">
      <c r="A4" s="7" t="s">
        <v>23</v>
      </c>
      <c r="B4" s="8"/>
      <c r="C4" s="8"/>
      <c r="D4" s="9"/>
      <c r="E4" s="10"/>
      <c r="F4" s="10"/>
      <c r="G4" s="10"/>
      <c r="H4" s="11" t="str">
        <f t="shared" ref="H4:H5" si="0">IF((E4*F4*G4)=0,"",(E4*F4*G4))</f>
        <v/>
      </c>
      <c r="I4" s="12" t="str">
        <f t="shared" ref="I4" si="1">IF(H4="","",IF(H4&lt;=20,"Acceptabel",IF(H4&lt;=70,"Aandacht vereist",IF(H4&lt;=160,"Maatregelen vereist",IF(H4&lt;=320,"Direct verbeteren",IF(H4&gt;320,"Werk stilleggen"))))))</f>
        <v/>
      </c>
      <c r="J4" s="13" t="s">
        <v>24</v>
      </c>
      <c r="K4" s="14"/>
      <c r="L4" s="14"/>
      <c r="M4" s="15"/>
      <c r="N4" s="15"/>
      <c r="O4" s="15"/>
      <c r="P4" s="16" t="str">
        <f t="shared" ref="P4:P5" si="2">IF((M4*N4*O4)=0,"",(M4*N4*O4))</f>
        <v/>
      </c>
      <c r="Q4" s="17" t="str">
        <f t="shared" ref="Q4:Q5" si="3">IF(P4="","",IF(P4&lt;=20,"Acceptabel",IF(P4&lt;=70,"Aandacht vereist",IF(P4&lt;=160,"Maatregelen vereist",IF(P4&lt;=320,"Direct verbeteren",IF(P4&gt;320,"Werk stilleggen"))))))</f>
        <v/>
      </c>
      <c r="R4" s="18"/>
    </row>
    <row r="5" spans="1:18" ht="66" customHeight="1" x14ac:dyDescent="0.2">
      <c r="A5" s="138">
        <v>1</v>
      </c>
      <c r="B5" s="115" t="s">
        <v>85</v>
      </c>
      <c r="C5" s="115" t="s">
        <v>70</v>
      </c>
      <c r="D5" s="115" t="s">
        <v>86</v>
      </c>
      <c r="E5" s="118">
        <v>10</v>
      </c>
      <c r="F5" s="118">
        <v>6</v>
      </c>
      <c r="G5" s="118">
        <v>15</v>
      </c>
      <c r="H5" s="122">
        <f t="shared" si="0"/>
        <v>900</v>
      </c>
      <c r="I5" s="125" t="str">
        <f>IF(H5="","",IF(H5&lt;=20,"Acceptabel",IF(H5&lt;=70,"Aandacht vereist",IF(H5&lt;=160,"Maatregelen vereist",IF(H5&lt;=320,"Direct verbeteren",IF(H5&gt;320,"Werk stilleggen"))))))</f>
        <v>Werk stilleggen</v>
      </c>
      <c r="J5" s="97">
        <v>3</v>
      </c>
      <c r="K5" s="19" t="s">
        <v>87</v>
      </c>
      <c r="L5" s="70" t="s">
        <v>88</v>
      </c>
      <c r="M5" s="100">
        <v>0.5</v>
      </c>
      <c r="N5" s="100">
        <f>F5</f>
        <v>6</v>
      </c>
      <c r="O5" s="100">
        <f>G5</f>
        <v>15</v>
      </c>
      <c r="P5" s="103">
        <f t="shared" si="2"/>
        <v>45</v>
      </c>
      <c r="Q5" s="106" t="str">
        <f t="shared" si="3"/>
        <v>Aandacht vereist</v>
      </c>
      <c r="R5" s="141" t="s">
        <v>89</v>
      </c>
    </row>
    <row r="6" spans="1:18" ht="45" customHeight="1" x14ac:dyDescent="0.2">
      <c r="A6" s="139"/>
      <c r="B6" s="116"/>
      <c r="C6" s="116"/>
      <c r="D6" s="116"/>
      <c r="E6" s="119">
        <v>6</v>
      </c>
      <c r="F6" s="119">
        <v>3</v>
      </c>
      <c r="G6" s="119">
        <v>7</v>
      </c>
      <c r="H6" s="127"/>
      <c r="I6" s="129"/>
      <c r="J6" s="98"/>
      <c r="K6" s="70" t="s">
        <v>90</v>
      </c>
      <c r="L6" s="70" t="s">
        <v>91</v>
      </c>
      <c r="M6" s="101"/>
      <c r="N6" s="101"/>
      <c r="O6" s="101"/>
      <c r="P6" s="104"/>
      <c r="Q6" s="107"/>
      <c r="R6" s="149"/>
    </row>
    <row r="7" spans="1:18" ht="149.44999999999999" customHeight="1" x14ac:dyDescent="0.2">
      <c r="A7" s="139"/>
      <c r="B7" s="116"/>
      <c r="C7" s="116"/>
      <c r="D7" s="116"/>
      <c r="E7" s="119">
        <v>6</v>
      </c>
      <c r="F7" s="119">
        <v>3</v>
      </c>
      <c r="G7" s="119">
        <v>7</v>
      </c>
      <c r="H7" s="127"/>
      <c r="I7" s="129"/>
      <c r="J7" s="98"/>
      <c r="K7" s="70" t="s">
        <v>91</v>
      </c>
      <c r="L7" s="70" t="s">
        <v>92</v>
      </c>
      <c r="M7" s="101"/>
      <c r="N7" s="101"/>
      <c r="O7" s="101"/>
      <c r="P7" s="104"/>
      <c r="Q7" s="107"/>
      <c r="R7" s="149"/>
    </row>
    <row r="8" spans="1:18" ht="15" customHeight="1" thickBot="1" x14ac:dyDescent="0.25">
      <c r="A8" s="140"/>
      <c r="B8" s="117"/>
      <c r="C8" s="117"/>
      <c r="D8" s="117"/>
      <c r="E8" s="120">
        <v>6</v>
      </c>
      <c r="F8" s="120">
        <v>3</v>
      </c>
      <c r="G8" s="120">
        <v>7</v>
      </c>
      <c r="H8" s="128"/>
      <c r="I8" s="130"/>
      <c r="J8" s="99"/>
      <c r="K8" s="71" t="s">
        <v>88</v>
      </c>
      <c r="L8" s="71" t="s">
        <v>88</v>
      </c>
      <c r="M8" s="102"/>
      <c r="N8" s="102"/>
      <c r="O8" s="102"/>
      <c r="P8" s="105"/>
      <c r="Q8" s="108"/>
      <c r="R8" s="150"/>
    </row>
    <row r="9" spans="1:18" ht="87.95" customHeight="1" x14ac:dyDescent="0.2">
      <c r="A9" s="138">
        <v>2</v>
      </c>
      <c r="B9" s="116" t="s">
        <v>203</v>
      </c>
      <c r="C9" s="116" t="s">
        <v>204</v>
      </c>
      <c r="D9" s="116" t="s">
        <v>205</v>
      </c>
      <c r="E9" s="119">
        <v>6</v>
      </c>
      <c r="F9" s="119">
        <v>6</v>
      </c>
      <c r="G9" s="119">
        <v>15</v>
      </c>
      <c r="H9" s="122">
        <f t="shared" ref="H9" si="4">IF((E9*F9*G9)=0,"",(E9*F9*G9))</f>
        <v>540</v>
      </c>
      <c r="I9" s="125" t="str">
        <f>IF(H9="","",IF(H9&lt;=20,"Acceptabel",IF(H9&lt;=70,"Aandacht vereist",IF(H9&lt;=160,"Maatregelen vereist",IF(H9&lt;=320,"Direct verbeteren",IF(H9&gt;320,"Werk stilleggen"))))))</f>
        <v>Werk stilleggen</v>
      </c>
      <c r="J9" s="97">
        <v>2</v>
      </c>
      <c r="K9" s="19" t="s">
        <v>208</v>
      </c>
      <c r="L9" s="70" t="s">
        <v>88</v>
      </c>
      <c r="M9" s="100">
        <v>0.5</v>
      </c>
      <c r="N9" s="100">
        <f>F9</f>
        <v>6</v>
      </c>
      <c r="O9" s="100">
        <f>G9</f>
        <v>15</v>
      </c>
      <c r="P9" s="103">
        <f t="shared" ref="P9" si="5">IF((M9*N9*O9)=0,"",(M9*N9*O9))</f>
        <v>45</v>
      </c>
      <c r="Q9" s="106" t="str">
        <f t="shared" ref="Q9" si="6">IF(P9="","",IF(P9&lt;=20,"Acceptabel",IF(P9&lt;=70,"Aandacht vereist",IF(P9&lt;=160,"Maatregelen vereist",IF(P9&lt;=320,"Direct verbeteren",IF(P9&gt;320,"Werk stilleggen"))))))</f>
        <v>Aandacht vereist</v>
      </c>
      <c r="R9" s="109" t="s">
        <v>206</v>
      </c>
    </row>
    <row r="10" spans="1:18" ht="72.95" customHeight="1" x14ac:dyDescent="0.2">
      <c r="A10" s="139"/>
      <c r="B10" s="116"/>
      <c r="C10" s="116"/>
      <c r="D10" s="116"/>
      <c r="E10" s="119"/>
      <c r="F10" s="119"/>
      <c r="G10" s="119"/>
      <c r="H10" s="127"/>
      <c r="I10" s="129"/>
      <c r="J10" s="98"/>
      <c r="K10" s="70" t="s">
        <v>88</v>
      </c>
      <c r="L10" s="70" t="s">
        <v>209</v>
      </c>
      <c r="M10" s="101"/>
      <c r="N10" s="101"/>
      <c r="O10" s="101"/>
      <c r="P10" s="104"/>
      <c r="Q10" s="107"/>
      <c r="R10" s="110"/>
    </row>
    <row r="11" spans="1:18" ht="75.95" customHeight="1" x14ac:dyDescent="0.2">
      <c r="A11" s="139"/>
      <c r="B11" s="116"/>
      <c r="C11" s="116"/>
      <c r="D11" s="116"/>
      <c r="E11" s="119"/>
      <c r="F11" s="119"/>
      <c r="G11" s="119"/>
      <c r="H11" s="127"/>
      <c r="I11" s="129"/>
      <c r="J11" s="98"/>
      <c r="K11" s="70" t="s">
        <v>88</v>
      </c>
      <c r="L11" s="70" t="s">
        <v>119</v>
      </c>
      <c r="M11" s="101"/>
      <c r="N11" s="101"/>
      <c r="O11" s="101"/>
      <c r="P11" s="104"/>
      <c r="Q11" s="107"/>
      <c r="R11" s="110"/>
    </row>
    <row r="12" spans="1:18" ht="30" customHeight="1" thickBot="1" x14ac:dyDescent="0.25">
      <c r="A12" s="140"/>
      <c r="B12" s="117"/>
      <c r="C12" s="117"/>
      <c r="D12" s="117"/>
      <c r="E12" s="120"/>
      <c r="F12" s="120"/>
      <c r="G12" s="120"/>
      <c r="H12" s="128"/>
      <c r="I12" s="130"/>
      <c r="J12" s="99"/>
      <c r="K12" s="71" t="s">
        <v>88</v>
      </c>
      <c r="L12" s="71" t="s">
        <v>207</v>
      </c>
      <c r="M12" s="102"/>
      <c r="N12" s="102"/>
      <c r="O12" s="102"/>
      <c r="P12" s="105"/>
      <c r="Q12" s="108"/>
      <c r="R12" s="111"/>
    </row>
    <row r="13" spans="1:18" ht="84.6" customHeight="1" x14ac:dyDescent="0.2">
      <c r="A13" s="113">
        <f t="shared" ref="A13" si="7">A9+1</f>
        <v>3</v>
      </c>
      <c r="B13" s="115" t="s">
        <v>126</v>
      </c>
      <c r="C13" s="116" t="s">
        <v>210</v>
      </c>
      <c r="D13" s="116" t="s">
        <v>211</v>
      </c>
      <c r="E13" s="119">
        <v>6</v>
      </c>
      <c r="F13" s="119">
        <v>6</v>
      </c>
      <c r="G13" s="119">
        <v>3</v>
      </c>
      <c r="H13" s="122">
        <f t="shared" ref="H13" si="8">IF((E13*F13*G13)=0,"",(E13*F13*G13))</f>
        <v>108</v>
      </c>
      <c r="I13" s="125" t="str">
        <f t="shared" ref="I13" si="9">IF(H13="","",IF(H13&lt;=20,"Acceptabel",IF(H13&lt;=70,"Aandacht vereist",IF(H13&lt;=160,"Maatregelen vereist",IF(H13&lt;=320,"Direct verbeteren",IF(H13&gt;320,"Werk stilleggen"))))))</f>
        <v>Maatregelen vereist</v>
      </c>
      <c r="J13" s="97">
        <v>1</v>
      </c>
      <c r="K13" s="19" t="s">
        <v>192</v>
      </c>
      <c r="L13" s="70" t="s">
        <v>212</v>
      </c>
      <c r="M13" s="100">
        <v>0.1</v>
      </c>
      <c r="N13" s="100">
        <f t="shared" ref="N13:O13" si="10">F13</f>
        <v>6</v>
      </c>
      <c r="O13" s="100">
        <f t="shared" si="10"/>
        <v>3</v>
      </c>
      <c r="P13" s="103">
        <f t="shared" ref="P13" si="11">IF((M13*N13*O13)=0,"",(M13*N13*O13))</f>
        <v>1.8000000000000003</v>
      </c>
      <c r="Q13" s="106" t="str">
        <f t="shared" ref="Q13" si="12">IF(P13="","",IF(P13&lt;=20,"Acceptabel",IF(P13&lt;=70,"Aandacht vereist",IF(P13&lt;=160,"Maatregelen vereist",IF(P13&lt;=320,"Direct verbeteren",IF(P13&gt;320,"Werk stilleggen"))))))</f>
        <v>Acceptabel</v>
      </c>
      <c r="R13" s="109" t="s">
        <v>213</v>
      </c>
    </row>
    <row r="14" spans="1:18" ht="30.6" customHeight="1" x14ac:dyDescent="0.2">
      <c r="A14" s="113"/>
      <c r="B14" s="116"/>
      <c r="C14" s="116"/>
      <c r="D14" s="116"/>
      <c r="E14" s="119"/>
      <c r="F14" s="119"/>
      <c r="G14" s="119"/>
      <c r="H14" s="127"/>
      <c r="I14" s="129"/>
      <c r="J14" s="98"/>
      <c r="K14" s="70" t="s">
        <v>88</v>
      </c>
      <c r="L14" s="70" t="s">
        <v>88</v>
      </c>
      <c r="M14" s="101"/>
      <c r="N14" s="101"/>
      <c r="O14" s="101"/>
      <c r="P14" s="104"/>
      <c r="Q14" s="107"/>
      <c r="R14" s="110"/>
    </row>
    <row r="15" spans="1:18" ht="19.5" customHeight="1" x14ac:dyDescent="0.2">
      <c r="A15" s="113"/>
      <c r="B15" s="116"/>
      <c r="C15" s="116"/>
      <c r="D15" s="116"/>
      <c r="E15" s="119"/>
      <c r="F15" s="119"/>
      <c r="G15" s="119"/>
      <c r="H15" s="127"/>
      <c r="I15" s="129"/>
      <c r="J15" s="98"/>
      <c r="K15" s="70" t="s">
        <v>88</v>
      </c>
      <c r="L15" s="70" t="s">
        <v>88</v>
      </c>
      <c r="M15" s="101"/>
      <c r="N15" s="101"/>
      <c r="O15" s="101"/>
      <c r="P15" s="104"/>
      <c r="Q15" s="107"/>
      <c r="R15" s="110"/>
    </row>
    <row r="16" spans="1:18" ht="15" thickBot="1" x14ac:dyDescent="0.25">
      <c r="A16" s="114"/>
      <c r="B16" s="117"/>
      <c r="C16" s="117"/>
      <c r="D16" s="117"/>
      <c r="E16" s="120"/>
      <c r="F16" s="120"/>
      <c r="G16" s="120"/>
      <c r="H16" s="128"/>
      <c r="I16" s="130"/>
      <c r="J16" s="99"/>
      <c r="K16" s="71" t="s">
        <v>88</v>
      </c>
      <c r="L16" s="71" t="s">
        <v>88</v>
      </c>
      <c r="M16" s="102"/>
      <c r="N16" s="102"/>
      <c r="O16" s="102"/>
      <c r="P16" s="105"/>
      <c r="Q16" s="108"/>
      <c r="R16" s="111"/>
    </row>
    <row r="17" spans="1:18" ht="89.25" x14ac:dyDescent="0.2">
      <c r="A17" s="113">
        <f t="shared" ref="A17" si="13">A13+1</f>
        <v>4</v>
      </c>
      <c r="B17" s="115" t="s">
        <v>126</v>
      </c>
      <c r="C17" s="116" t="s">
        <v>214</v>
      </c>
      <c r="D17" s="116" t="s">
        <v>215</v>
      </c>
      <c r="E17" s="119">
        <v>6</v>
      </c>
      <c r="F17" s="119">
        <v>6</v>
      </c>
      <c r="G17" s="119">
        <v>1</v>
      </c>
      <c r="H17" s="122">
        <f t="shared" ref="H17" si="14">IF((E17*F17*G17)=0,"",(E17*F17*G17))</f>
        <v>36</v>
      </c>
      <c r="I17" s="125" t="str">
        <f>IF(H17="","",IF(H17&lt;=20,"Acceptabel",IF(H17&lt;=70,"Aandacht vereist",IF(H17&lt;=160,"Maatregelen vereist",IF(H17&lt;=320,"Direct verbeteren",IF(H17&gt;320,"Werk stilleggen"))))))</f>
        <v>Aandacht vereist</v>
      </c>
      <c r="J17" s="97">
        <v>2</v>
      </c>
      <c r="K17" s="70" t="s">
        <v>216</v>
      </c>
      <c r="L17" s="70" t="s">
        <v>91</v>
      </c>
      <c r="M17" s="100">
        <v>1</v>
      </c>
      <c r="N17" s="100">
        <f>F17</f>
        <v>6</v>
      </c>
      <c r="O17" s="100">
        <f>G17</f>
        <v>1</v>
      </c>
      <c r="P17" s="103">
        <f t="shared" ref="P17" si="15">IF((M17*N17*O17)=0,"",(M17*N17*O17))</f>
        <v>6</v>
      </c>
      <c r="Q17" s="106" t="str">
        <f t="shared" ref="Q17" si="16">IF(P17="","",IF(P17&lt;=20,"Acceptabel",IF(P17&lt;=70,"Aandacht vereist",IF(P17&lt;=160,"Maatregelen vereist",IF(P17&lt;=320,"Direct verbeteren",IF(P17&gt;320,"Werk stilleggen"))))))</f>
        <v>Acceptabel</v>
      </c>
      <c r="R17" s="109" t="s">
        <v>142</v>
      </c>
    </row>
    <row r="18" spans="1:18" ht="39.950000000000003" customHeight="1" x14ac:dyDescent="0.2">
      <c r="A18" s="113"/>
      <c r="B18" s="116"/>
      <c r="C18" s="116"/>
      <c r="D18" s="116"/>
      <c r="E18" s="119"/>
      <c r="F18" s="119"/>
      <c r="G18" s="119"/>
      <c r="H18" s="127"/>
      <c r="I18" s="129"/>
      <c r="J18" s="98"/>
      <c r="K18" s="70" t="s">
        <v>91</v>
      </c>
      <c r="L18" s="70" t="s">
        <v>143</v>
      </c>
      <c r="M18" s="101"/>
      <c r="N18" s="101"/>
      <c r="O18" s="101"/>
      <c r="P18" s="104"/>
      <c r="Q18" s="107"/>
      <c r="R18" s="110"/>
    </row>
    <row r="19" spans="1:18" ht="63.6" customHeight="1" x14ac:dyDescent="0.2">
      <c r="A19" s="113"/>
      <c r="B19" s="116"/>
      <c r="C19" s="116"/>
      <c r="D19" s="116"/>
      <c r="E19" s="119"/>
      <c r="F19" s="119"/>
      <c r="G19" s="119"/>
      <c r="H19" s="127"/>
      <c r="I19" s="129"/>
      <c r="J19" s="98"/>
      <c r="K19" s="70" t="s">
        <v>91</v>
      </c>
      <c r="L19" s="70" t="s">
        <v>144</v>
      </c>
      <c r="M19" s="101"/>
      <c r="N19" s="101"/>
      <c r="O19" s="101"/>
      <c r="P19" s="104"/>
      <c r="Q19" s="107"/>
      <c r="R19" s="110"/>
    </row>
    <row r="20" spans="1:18" ht="15" thickBot="1" x14ac:dyDescent="0.25">
      <c r="A20" s="114"/>
      <c r="B20" s="117"/>
      <c r="C20" s="117"/>
      <c r="D20" s="117"/>
      <c r="E20" s="120"/>
      <c r="F20" s="120"/>
      <c r="G20" s="120"/>
      <c r="H20" s="128"/>
      <c r="I20" s="130"/>
      <c r="J20" s="99"/>
      <c r="K20" s="71" t="s">
        <v>91</v>
      </c>
      <c r="L20" s="71" t="s">
        <v>91</v>
      </c>
      <c r="M20" s="102"/>
      <c r="N20" s="102"/>
      <c r="O20" s="102"/>
      <c r="P20" s="105"/>
      <c r="Q20" s="108"/>
      <c r="R20" s="111"/>
    </row>
    <row r="21" spans="1:18" ht="25.5" x14ac:dyDescent="0.2">
      <c r="A21" s="113">
        <f t="shared" ref="A21" si="17">A17+1</f>
        <v>5</v>
      </c>
      <c r="B21" s="116" t="s">
        <v>217</v>
      </c>
      <c r="C21" s="116" t="s">
        <v>218</v>
      </c>
      <c r="D21" s="116" t="s">
        <v>219</v>
      </c>
      <c r="E21" s="119">
        <v>1</v>
      </c>
      <c r="F21" s="119">
        <v>3</v>
      </c>
      <c r="G21" s="119">
        <v>15</v>
      </c>
      <c r="H21" s="122">
        <f>IF((E21*F21*G21)=0,"",(E21*F21*G21))</f>
        <v>45</v>
      </c>
      <c r="I21" s="125" t="str">
        <f>IF(H21="","",IF(H21&lt;=20,"Acceptabel",IF(H21&lt;=70,"Aandacht vereist",IF(H21&lt;=160,"Maatregelen vereist",IF(H21&lt;=320,"Direct verbeteren",IF(H21&gt;320,"Werk stilleggen"))))))</f>
        <v>Aandacht vereist</v>
      </c>
      <c r="J21" s="97">
        <v>3</v>
      </c>
      <c r="K21" s="70" t="s">
        <v>220</v>
      </c>
      <c r="L21" s="94" t="s">
        <v>88</v>
      </c>
      <c r="M21" s="100">
        <v>0.2</v>
      </c>
      <c r="N21" s="100">
        <f>F21</f>
        <v>3</v>
      </c>
      <c r="O21" s="100">
        <f>G21</f>
        <v>15</v>
      </c>
      <c r="P21" s="103">
        <f t="shared" ref="P21" si="18">IF((M21*N21*O21)=0,"",(M21*N21*O21))</f>
        <v>9.0000000000000018</v>
      </c>
      <c r="Q21" s="106" t="str">
        <f t="shared" ref="Q21" si="19">IF(P21="","",IF(P21&lt;=20,"Acceptabel",IF(P21&lt;=70,"Aandacht vereist",IF(P21&lt;=160,"Maatregelen vereist",IF(P21&lt;=320,"Direct verbeteren",IF(P21&gt;320,"Werk stilleggen"))))))</f>
        <v>Acceptabel</v>
      </c>
      <c r="R21" s="109" t="s">
        <v>221</v>
      </c>
    </row>
    <row r="22" spans="1:18" ht="47.45" customHeight="1" x14ac:dyDescent="0.2">
      <c r="A22" s="113"/>
      <c r="B22" s="116"/>
      <c r="C22" s="116"/>
      <c r="D22" s="116"/>
      <c r="E22" s="119"/>
      <c r="F22" s="119"/>
      <c r="G22" s="119"/>
      <c r="H22" s="127"/>
      <c r="I22" s="129"/>
      <c r="J22" s="98"/>
      <c r="K22" s="19" t="s">
        <v>222</v>
      </c>
      <c r="L22" s="94" t="s">
        <v>88</v>
      </c>
      <c r="M22" s="101"/>
      <c r="N22" s="101"/>
      <c r="O22" s="101"/>
      <c r="P22" s="104"/>
      <c r="Q22" s="107"/>
      <c r="R22" s="110"/>
    </row>
    <row r="23" spans="1:18" ht="71.099999999999994" customHeight="1" x14ac:dyDescent="0.2">
      <c r="A23" s="113"/>
      <c r="B23" s="116"/>
      <c r="C23" s="116"/>
      <c r="D23" s="116"/>
      <c r="E23" s="119"/>
      <c r="F23" s="119"/>
      <c r="G23" s="119"/>
      <c r="H23" s="127"/>
      <c r="I23" s="129"/>
      <c r="J23" s="98"/>
      <c r="K23" s="94" t="s">
        <v>88</v>
      </c>
      <c r="L23" s="70" t="s">
        <v>223</v>
      </c>
      <c r="M23" s="101"/>
      <c r="N23" s="101"/>
      <c r="O23" s="101"/>
      <c r="P23" s="104"/>
      <c r="Q23" s="107"/>
      <c r="R23" s="110"/>
    </row>
    <row r="24" spans="1:18" ht="15" thickBot="1" x14ac:dyDescent="0.25">
      <c r="A24" s="114"/>
      <c r="B24" s="117"/>
      <c r="C24" s="117"/>
      <c r="D24" s="117"/>
      <c r="E24" s="120"/>
      <c r="F24" s="120"/>
      <c r="G24" s="120"/>
      <c r="H24" s="128"/>
      <c r="I24" s="130"/>
      <c r="J24" s="99"/>
      <c r="K24" s="71" t="s">
        <v>88</v>
      </c>
      <c r="L24" s="71" t="s">
        <v>88</v>
      </c>
      <c r="M24" s="102"/>
      <c r="N24" s="102"/>
      <c r="O24" s="102"/>
      <c r="P24" s="105"/>
      <c r="Q24" s="108"/>
      <c r="R24" s="111"/>
    </row>
    <row r="25" spans="1:18" ht="57" customHeight="1" x14ac:dyDescent="0.2">
      <c r="A25" s="113">
        <f t="shared" ref="A25" si="20">A21+1</f>
        <v>6</v>
      </c>
      <c r="B25" s="115" t="s">
        <v>126</v>
      </c>
      <c r="C25" s="115" t="s">
        <v>224</v>
      </c>
      <c r="D25" s="115" t="s">
        <v>227</v>
      </c>
      <c r="E25" s="118">
        <v>3</v>
      </c>
      <c r="F25" s="118">
        <v>6</v>
      </c>
      <c r="G25" s="118">
        <v>15</v>
      </c>
      <c r="H25" s="121">
        <f t="shared" ref="H25" si="21">IF((E25*F25*G25)=0,"",(E25*F25*G25))</f>
        <v>270</v>
      </c>
      <c r="I25" s="124" t="str">
        <f t="shared" ref="I25" si="22">IF(H25="","",IF(H25&lt;=20,"Acceptabel",IF(H25&lt;=70,"Aandacht vereist",IF(H25&lt;=160,"Maatregelen vereist",IF(H25&lt;=320,"Direct verbeteren",IF(H25&gt;320,"Werk stilleggen"))))))</f>
        <v>Direct verbeteren</v>
      </c>
      <c r="J25" s="97">
        <v>2</v>
      </c>
      <c r="K25" s="19" t="s">
        <v>228</v>
      </c>
      <c r="L25" s="70" t="s">
        <v>88</v>
      </c>
      <c r="M25" s="100">
        <v>0.2</v>
      </c>
      <c r="N25" s="100">
        <f t="shared" ref="N25:O25" si="23">F25</f>
        <v>6</v>
      </c>
      <c r="O25" s="100">
        <f t="shared" si="23"/>
        <v>15</v>
      </c>
      <c r="P25" s="103">
        <f t="shared" ref="P25" si="24">IF((M25*N25*O25)=0,"",(M25*N25*O25))</f>
        <v>18.000000000000004</v>
      </c>
      <c r="Q25" s="106" t="str">
        <f t="shared" ref="Q25" si="25">IF(P25="","",IF(P25&lt;=20,"Acceptabel",IF(P25&lt;=70,"Aandacht vereist",IF(P25&lt;=160,"Maatregelen vereist",IF(P25&lt;=320,"Direct verbeteren",IF(P25&gt;320,"Werk stilleggen"))))))</f>
        <v>Acceptabel</v>
      </c>
      <c r="R25" s="109" t="s">
        <v>225</v>
      </c>
    </row>
    <row r="26" spans="1:18" ht="114.75" x14ac:dyDescent="0.2">
      <c r="A26" s="113"/>
      <c r="B26" s="116"/>
      <c r="C26" s="116"/>
      <c r="D26" s="116"/>
      <c r="E26" s="119"/>
      <c r="F26" s="119"/>
      <c r="G26" s="119"/>
      <c r="H26" s="122"/>
      <c r="I26" s="125"/>
      <c r="J26" s="98"/>
      <c r="K26" s="70" t="s">
        <v>88</v>
      </c>
      <c r="L26" s="70" t="s">
        <v>226</v>
      </c>
      <c r="M26" s="101"/>
      <c r="N26" s="101"/>
      <c r="O26" s="101"/>
      <c r="P26" s="104"/>
      <c r="Q26" s="107"/>
      <c r="R26" s="110"/>
    </row>
    <row r="27" spans="1:18" ht="25.5" x14ac:dyDescent="0.2">
      <c r="A27" s="113"/>
      <c r="B27" s="116"/>
      <c r="C27" s="116"/>
      <c r="D27" s="116"/>
      <c r="E27" s="119"/>
      <c r="F27" s="119"/>
      <c r="G27" s="119"/>
      <c r="H27" s="122"/>
      <c r="I27" s="125"/>
      <c r="J27" s="98"/>
      <c r="K27" s="70" t="s">
        <v>91</v>
      </c>
      <c r="L27" s="70" t="s">
        <v>229</v>
      </c>
      <c r="M27" s="101"/>
      <c r="N27" s="101"/>
      <c r="O27" s="101"/>
      <c r="P27" s="104"/>
      <c r="Q27" s="107"/>
      <c r="R27" s="110"/>
    </row>
    <row r="28" spans="1:18" ht="15" thickBot="1" x14ac:dyDescent="0.25">
      <c r="A28" s="114"/>
      <c r="B28" s="117"/>
      <c r="C28" s="117"/>
      <c r="D28" s="117"/>
      <c r="E28" s="120"/>
      <c r="F28" s="120"/>
      <c r="G28" s="120"/>
      <c r="H28" s="123"/>
      <c r="I28" s="126"/>
      <c r="J28" s="99"/>
      <c r="K28" s="71" t="s">
        <v>91</v>
      </c>
      <c r="L28" s="71" t="s">
        <v>91</v>
      </c>
      <c r="M28" s="102"/>
      <c r="N28" s="102"/>
      <c r="O28" s="102"/>
      <c r="P28" s="105"/>
      <c r="Q28" s="108"/>
      <c r="R28" s="111"/>
    </row>
    <row r="29" spans="1:18" ht="51" x14ac:dyDescent="0.2">
      <c r="A29" s="113">
        <f t="shared" ref="A29" si="26">A25+1</f>
        <v>7</v>
      </c>
      <c r="B29" s="115" t="s">
        <v>126</v>
      </c>
      <c r="C29" s="115" t="s">
        <v>230</v>
      </c>
      <c r="D29" s="115" t="s">
        <v>231</v>
      </c>
      <c r="E29" s="118">
        <v>6</v>
      </c>
      <c r="F29" s="118">
        <v>6</v>
      </c>
      <c r="G29" s="118">
        <v>3</v>
      </c>
      <c r="H29" s="121">
        <f t="shared" ref="H29" si="27">IF((E29*F29*G29)=0,"",(E29*F29*G29))</f>
        <v>108</v>
      </c>
      <c r="I29" s="124" t="str">
        <f t="shared" ref="I29" si="28">IF(H29="","",IF(H29&lt;=20,"Acceptabel",IF(H29&lt;=70,"Aandacht vereist",IF(H29&lt;=160,"Maatregelen vereist",IF(H29&lt;=320,"Direct verbeteren",IF(H29&gt;320,"Werk stilleggen"))))))</f>
        <v>Maatregelen vereist</v>
      </c>
      <c r="J29" s="97">
        <v>2</v>
      </c>
      <c r="K29" s="70" t="s">
        <v>234</v>
      </c>
      <c r="L29" s="70" t="s">
        <v>91</v>
      </c>
      <c r="M29" s="100">
        <v>0.2</v>
      </c>
      <c r="N29" s="100">
        <f t="shared" ref="N29:O29" si="29">F29</f>
        <v>6</v>
      </c>
      <c r="O29" s="100">
        <f t="shared" si="29"/>
        <v>3</v>
      </c>
      <c r="P29" s="103">
        <f t="shared" ref="P29" si="30">IF((M29*N29*O29)=0,"",(M29*N29*O29))</f>
        <v>3.6000000000000005</v>
      </c>
      <c r="Q29" s="106" t="str">
        <f t="shared" ref="Q29" si="31">IF(P29="","",IF(P29&lt;=20,"Acceptabel",IF(P29&lt;=70,"Aandacht vereist",IF(P29&lt;=160,"Maatregelen vereist",IF(P29&lt;=320,"Direct verbeteren",IF(P29&gt;320,"Werk stilleggen"))))))</f>
        <v>Acceptabel</v>
      </c>
      <c r="R29" s="109" t="s">
        <v>232</v>
      </c>
    </row>
    <row r="30" spans="1:18" ht="102" x14ac:dyDescent="0.2">
      <c r="A30" s="113"/>
      <c r="B30" s="116"/>
      <c r="C30" s="116"/>
      <c r="D30" s="116"/>
      <c r="E30" s="119"/>
      <c r="F30" s="119"/>
      <c r="G30" s="119"/>
      <c r="H30" s="122"/>
      <c r="I30" s="125"/>
      <c r="J30" s="98"/>
      <c r="K30" s="70" t="s">
        <v>91</v>
      </c>
      <c r="L30" s="70" t="s">
        <v>233</v>
      </c>
      <c r="M30" s="101"/>
      <c r="N30" s="101"/>
      <c r="O30" s="101"/>
      <c r="P30" s="104"/>
      <c r="Q30" s="107"/>
      <c r="R30" s="110"/>
    </row>
    <row r="31" spans="1:18" x14ac:dyDescent="0.2">
      <c r="A31" s="113"/>
      <c r="B31" s="116"/>
      <c r="C31" s="116"/>
      <c r="D31" s="116"/>
      <c r="E31" s="119"/>
      <c r="F31" s="119"/>
      <c r="G31" s="119"/>
      <c r="H31" s="122"/>
      <c r="I31" s="125"/>
      <c r="J31" s="98"/>
      <c r="K31" s="70" t="s">
        <v>91</v>
      </c>
      <c r="L31" s="70" t="s">
        <v>91</v>
      </c>
      <c r="M31" s="101"/>
      <c r="N31" s="101"/>
      <c r="O31" s="101"/>
      <c r="P31" s="104"/>
      <c r="Q31" s="107"/>
      <c r="R31" s="110"/>
    </row>
    <row r="32" spans="1:18" ht="15" thickBot="1" x14ac:dyDescent="0.25">
      <c r="A32" s="114"/>
      <c r="B32" s="117"/>
      <c r="C32" s="117"/>
      <c r="D32" s="117"/>
      <c r="E32" s="120"/>
      <c r="F32" s="120"/>
      <c r="G32" s="120"/>
      <c r="H32" s="123"/>
      <c r="I32" s="126"/>
      <c r="J32" s="99"/>
      <c r="K32" s="71" t="s">
        <v>91</v>
      </c>
      <c r="L32" s="71" t="s">
        <v>91</v>
      </c>
      <c r="M32" s="102"/>
      <c r="N32" s="102"/>
      <c r="O32" s="102"/>
      <c r="P32" s="105"/>
      <c r="Q32" s="108"/>
      <c r="R32" s="111"/>
    </row>
  </sheetData>
  <mergeCells count="116">
    <mergeCell ref="R13:R16"/>
    <mergeCell ref="K2:O2"/>
    <mergeCell ref="H13:H16"/>
    <mergeCell ref="I13:I16"/>
    <mergeCell ref="M13:M16"/>
    <mergeCell ref="N13:N16"/>
    <mergeCell ref="O13:O16"/>
    <mergeCell ref="P13:P16"/>
    <mergeCell ref="P9:P12"/>
    <mergeCell ref="Q9:Q12"/>
    <mergeCell ref="R9:R12"/>
    <mergeCell ref="M9:M12"/>
    <mergeCell ref="N9:N12"/>
    <mergeCell ref="O9:O12"/>
    <mergeCell ref="H5:H8"/>
    <mergeCell ref="J9:J12"/>
    <mergeCell ref="J13:J16"/>
    <mergeCell ref="P5:P8"/>
    <mergeCell ref="O5:O8"/>
    <mergeCell ref="N5:N8"/>
    <mergeCell ref="M5:M8"/>
    <mergeCell ref="R5:R8"/>
    <mergeCell ref="Q5:Q8"/>
    <mergeCell ref="Q13:Q16"/>
    <mergeCell ref="A5:A8"/>
    <mergeCell ref="K1:R1"/>
    <mergeCell ref="A2:J2"/>
    <mergeCell ref="P2:R2"/>
    <mergeCell ref="G5:G8"/>
    <mergeCell ref="I5:I8"/>
    <mergeCell ref="B5:B8"/>
    <mergeCell ref="C5:C8"/>
    <mergeCell ref="D5:D8"/>
    <mergeCell ref="E5:E8"/>
    <mergeCell ref="F5:F8"/>
    <mergeCell ref="O25:O28"/>
    <mergeCell ref="P25:P28"/>
    <mergeCell ref="A13:A16"/>
    <mergeCell ref="B13:B16"/>
    <mergeCell ref="C13:C16"/>
    <mergeCell ref="D13:D16"/>
    <mergeCell ref="E13:E16"/>
    <mergeCell ref="A9:A12"/>
    <mergeCell ref="A17:A20"/>
    <mergeCell ref="B17:B20"/>
    <mergeCell ref="C17:C20"/>
    <mergeCell ref="D17:D20"/>
    <mergeCell ref="E17:E20"/>
    <mergeCell ref="B9:B12"/>
    <mergeCell ref="C9:C12"/>
    <mergeCell ref="D9:D12"/>
    <mergeCell ref="E9:E12"/>
    <mergeCell ref="F13:F16"/>
    <mergeCell ref="G13:G16"/>
    <mergeCell ref="G9:G12"/>
    <mergeCell ref="H9:H12"/>
    <mergeCell ref="I9:I12"/>
    <mergeCell ref="F9:F12"/>
    <mergeCell ref="F17:F20"/>
    <mergeCell ref="G17:G20"/>
    <mergeCell ref="H17:H20"/>
    <mergeCell ref="I17:I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R29:R32"/>
    <mergeCell ref="J5:J8"/>
    <mergeCell ref="R25:R28"/>
    <mergeCell ref="J29:J32"/>
    <mergeCell ref="M29:M32"/>
    <mergeCell ref="N29:N32"/>
    <mergeCell ref="O29:O32"/>
    <mergeCell ref="P29:P32"/>
    <mergeCell ref="Q29:Q32"/>
    <mergeCell ref="R21:R24"/>
    <mergeCell ref="Q25:Q28"/>
    <mergeCell ref="R17:R20"/>
    <mergeCell ref="J21:J24"/>
    <mergeCell ref="M21:M24"/>
    <mergeCell ref="N21:N24"/>
    <mergeCell ref="O21:O24"/>
    <mergeCell ref="P21:P24"/>
    <mergeCell ref="Q21:Q24"/>
    <mergeCell ref="M17:M20"/>
    <mergeCell ref="N17:N20"/>
    <mergeCell ref="O17:O20"/>
    <mergeCell ref="P17:P20"/>
    <mergeCell ref="Q17:Q20"/>
    <mergeCell ref="J17:J20"/>
    <mergeCell ref="F29:F32"/>
    <mergeCell ref="G29:G32"/>
    <mergeCell ref="H29:H32"/>
    <mergeCell ref="I29:I32"/>
    <mergeCell ref="H25:H28"/>
    <mergeCell ref="I25:I28"/>
    <mergeCell ref="J25:J28"/>
    <mergeCell ref="M25:M28"/>
    <mergeCell ref="N25:N28"/>
    <mergeCell ref="F25:F28"/>
    <mergeCell ref="G25:G28"/>
    <mergeCell ref="A25:A28"/>
    <mergeCell ref="B25:B28"/>
    <mergeCell ref="C25:C28"/>
    <mergeCell ref="D25:D28"/>
    <mergeCell ref="E25:E28"/>
    <mergeCell ref="A29:A32"/>
    <mergeCell ref="B29:B32"/>
    <mergeCell ref="C29:C32"/>
    <mergeCell ref="D29:D32"/>
    <mergeCell ref="E29:E32"/>
  </mergeCells>
  <conditionalFormatting sqref="H4:H8">
    <cfRule type="cellIs" dxfId="279" priority="235" operator="lessThanOrEqual">
      <formula>320</formula>
    </cfRule>
    <cfRule type="cellIs" dxfId="278" priority="232" operator="lessThanOrEqual">
      <formula>20</formula>
    </cfRule>
    <cfRule type="cellIs" dxfId="277" priority="233" operator="lessThanOrEqual">
      <formula>70</formula>
    </cfRule>
    <cfRule type="cellIs" dxfId="276" priority="234" operator="lessThanOrEqual">
      <formula>160</formula>
    </cfRule>
  </conditionalFormatting>
  <conditionalFormatting sqref="H4:H9">
    <cfRule type="cellIs" dxfId="275" priority="139" operator="greaterThan">
      <formula>320</formula>
    </cfRule>
  </conditionalFormatting>
  <conditionalFormatting sqref="H5">
    <cfRule type="cellIs" dxfId="274" priority="215" operator="lessThanOrEqual">
      <formula>70</formula>
    </cfRule>
    <cfRule type="cellIs" dxfId="273" priority="216" operator="lessThanOrEqual">
      <formula>160</formula>
    </cfRule>
    <cfRule type="cellIs" dxfId="272" priority="217" operator="lessThanOrEqual">
      <formula>320</formula>
    </cfRule>
    <cfRule type="cellIs" dxfId="271" priority="214" operator="lessThanOrEqual">
      <formula>20</formula>
    </cfRule>
  </conditionalFormatting>
  <conditionalFormatting sqref="H9">
    <cfRule type="cellIs" dxfId="270" priority="138" operator="lessThanOrEqual">
      <formula>320</formula>
    </cfRule>
    <cfRule type="cellIs" dxfId="269" priority="137" operator="lessThanOrEqual">
      <formula>160</formula>
    </cfRule>
    <cfRule type="cellIs" dxfId="268" priority="136" operator="lessThanOrEqual">
      <formula>70</formula>
    </cfRule>
    <cfRule type="cellIs" dxfId="267" priority="135" operator="lessThanOrEqual">
      <formula>20</formula>
    </cfRule>
  </conditionalFormatting>
  <conditionalFormatting sqref="H13">
    <cfRule type="cellIs" dxfId="266" priority="112" operator="lessThanOrEqual">
      <formula>160</formula>
    </cfRule>
    <cfRule type="cellIs" dxfId="265" priority="111" operator="lessThanOrEqual">
      <formula>70</formula>
    </cfRule>
    <cfRule type="cellIs" dxfId="264" priority="110" operator="lessThanOrEqual">
      <formula>20</formula>
    </cfRule>
    <cfRule type="cellIs" dxfId="263" priority="114" operator="greaterThan">
      <formula>320</formula>
    </cfRule>
    <cfRule type="cellIs" dxfId="262" priority="113" operator="lessThanOrEqual">
      <formula>320</formula>
    </cfRule>
  </conditionalFormatting>
  <conditionalFormatting sqref="H17">
    <cfRule type="cellIs" dxfId="261" priority="89" operator="lessThanOrEqual">
      <formula>160</formula>
    </cfRule>
    <cfRule type="cellIs" dxfId="260" priority="88" operator="lessThanOrEqual">
      <formula>70</formula>
    </cfRule>
    <cfRule type="cellIs" dxfId="259" priority="87" operator="lessThanOrEqual">
      <formula>20</formula>
    </cfRule>
    <cfRule type="cellIs" dxfId="258" priority="90" operator="lessThanOrEqual">
      <formula>320</formula>
    </cfRule>
    <cfRule type="cellIs" dxfId="257" priority="91" operator="greaterThan">
      <formula>320</formula>
    </cfRule>
  </conditionalFormatting>
  <conditionalFormatting sqref="H21">
    <cfRule type="cellIs" dxfId="256" priority="62" operator="lessThanOrEqual">
      <formula>20</formula>
    </cfRule>
    <cfRule type="cellIs" dxfId="255" priority="63" operator="lessThanOrEqual">
      <formula>70</formula>
    </cfRule>
    <cfRule type="cellIs" dxfId="254" priority="64" operator="lessThanOrEqual">
      <formula>160</formula>
    </cfRule>
    <cfRule type="cellIs" dxfId="253" priority="65" operator="lessThanOrEqual">
      <formula>320</formula>
    </cfRule>
    <cfRule type="cellIs" dxfId="252" priority="66" operator="greaterThan">
      <formula>320</formula>
    </cfRule>
  </conditionalFormatting>
  <conditionalFormatting sqref="H25">
    <cfRule type="cellIs" dxfId="251" priority="41" operator="lessThanOrEqual">
      <formula>160</formula>
    </cfRule>
    <cfRule type="cellIs" dxfId="250" priority="40" operator="lessThanOrEqual">
      <formula>70</formula>
    </cfRule>
    <cfRule type="cellIs" dxfId="249" priority="42" operator="lessThanOrEqual">
      <formula>320</formula>
    </cfRule>
    <cfRule type="cellIs" dxfId="248" priority="43" operator="greaterThan">
      <formula>320</formula>
    </cfRule>
    <cfRule type="cellIs" dxfId="247" priority="39" operator="lessThanOrEqual">
      <formula>20</formula>
    </cfRule>
  </conditionalFormatting>
  <conditionalFormatting sqref="H29">
    <cfRule type="cellIs" dxfId="246" priority="19" operator="greaterThan">
      <formula>320</formula>
    </cfRule>
    <cfRule type="cellIs" dxfId="245" priority="18" operator="lessThanOrEqual">
      <formula>320</formula>
    </cfRule>
    <cfRule type="cellIs" dxfId="244" priority="17" operator="lessThanOrEqual">
      <formula>160</formula>
    </cfRule>
    <cfRule type="cellIs" dxfId="243" priority="16" operator="lessThanOrEqual">
      <formula>70</formula>
    </cfRule>
    <cfRule type="cellIs" dxfId="242" priority="15" operator="lessThanOrEqual">
      <formula>20</formula>
    </cfRule>
  </conditionalFormatting>
  <conditionalFormatting sqref="I4:I8">
    <cfRule type="containsText" dxfId="241" priority="240" operator="containsText" text="Werk stilleggen">
      <formula>NOT(ISERROR(SEARCH(("Werk stilleggen"),(I4))))</formula>
    </cfRule>
    <cfRule type="containsText" dxfId="240" priority="237" operator="containsText" text="Aandacht vereist">
      <formula>NOT(ISERROR(SEARCH(("Aandacht vereist"),(I4))))</formula>
    </cfRule>
    <cfRule type="containsText" dxfId="239" priority="236" operator="containsText" text="Acceptabel">
      <formula>NOT(ISERROR(SEARCH(("Acceptabel"),(I4))))</formula>
    </cfRule>
    <cfRule type="containsText" dxfId="238" priority="238" operator="containsText" text="Maatregelen vereist">
      <formula>NOT(ISERROR(SEARCH(("Maatregelen vereist"),(I4))))</formula>
    </cfRule>
    <cfRule type="containsText" dxfId="237" priority="239" operator="containsText" text="Direct verbeteren">
      <formula>NOT(ISERROR(SEARCH(("Direct verbeteren"),(I4))))</formula>
    </cfRule>
  </conditionalFormatting>
  <conditionalFormatting sqref="I5">
    <cfRule type="containsText" dxfId="236" priority="218" operator="containsText" text="Acceptabel">
      <formula>NOT(ISERROR(SEARCH(("Acceptabel"),(I5))))</formula>
    </cfRule>
    <cfRule type="containsText" dxfId="235" priority="221" operator="containsText" text="Direct verbeteren">
      <formula>NOT(ISERROR(SEARCH(("Direct verbeteren"),(I5))))</formula>
    </cfRule>
    <cfRule type="containsText" dxfId="234" priority="220" operator="containsText" text="Maatregelen vereist">
      <formula>NOT(ISERROR(SEARCH(("Maatregelen vereist"),(I5))))</formula>
    </cfRule>
    <cfRule type="containsText" dxfId="233" priority="219" operator="containsText" text="Aandacht vereist">
      <formula>NOT(ISERROR(SEARCH(("Aandacht vereist"),(I5))))</formula>
    </cfRule>
    <cfRule type="containsText" dxfId="232" priority="222" operator="containsText" text="Werk stilleggen">
      <formula>NOT(ISERROR(SEARCH(("Werk stilleggen"),(I5))))</formula>
    </cfRule>
  </conditionalFormatting>
  <conditionalFormatting sqref="I9">
    <cfRule type="containsText" dxfId="231" priority="142" operator="containsText" text="Maatregelen vereist">
      <formula>NOT(ISERROR(SEARCH(("Maatregelen vereist"),(I9))))</formula>
    </cfRule>
    <cfRule type="containsText" dxfId="230" priority="140" operator="containsText" text="Acceptabel">
      <formula>NOT(ISERROR(SEARCH(("Acceptabel"),(I9))))</formula>
    </cfRule>
    <cfRule type="containsText" dxfId="229" priority="141" operator="containsText" text="Aandacht vereist">
      <formula>NOT(ISERROR(SEARCH(("Aandacht vereist"),(I9))))</formula>
    </cfRule>
    <cfRule type="containsText" dxfId="228" priority="143" operator="containsText" text="Direct verbeteren">
      <formula>NOT(ISERROR(SEARCH(("Direct verbeteren"),(I9))))</formula>
    </cfRule>
    <cfRule type="containsText" dxfId="227" priority="144" operator="containsText" text="Werk stilleggen">
      <formula>NOT(ISERROR(SEARCH(("Werk stilleggen"),(I9))))</formula>
    </cfRule>
  </conditionalFormatting>
  <conditionalFormatting sqref="I13">
    <cfRule type="containsText" dxfId="226" priority="119" operator="containsText" text="Werk stilleggen">
      <formula>NOT(ISERROR(SEARCH(("Werk stilleggen"),(I13))))</formula>
    </cfRule>
    <cfRule type="containsText" dxfId="225" priority="115" operator="containsText" text="Acceptabel">
      <formula>NOT(ISERROR(SEARCH(("Acceptabel"),(I13))))</formula>
    </cfRule>
    <cfRule type="containsText" dxfId="224" priority="116" operator="containsText" text="Aandacht vereist">
      <formula>NOT(ISERROR(SEARCH(("Aandacht vereist"),(I13))))</formula>
    </cfRule>
    <cfRule type="containsText" dxfId="223" priority="117" operator="containsText" text="Maatregelen vereist">
      <formula>NOT(ISERROR(SEARCH(("Maatregelen vereist"),(I13))))</formula>
    </cfRule>
    <cfRule type="containsText" dxfId="222" priority="118" operator="containsText" text="Direct verbeteren">
      <formula>NOT(ISERROR(SEARCH(("Direct verbeteren"),(I13))))</formula>
    </cfRule>
  </conditionalFormatting>
  <conditionalFormatting sqref="I17">
    <cfRule type="containsText" dxfId="221" priority="92" operator="containsText" text="Acceptabel">
      <formula>NOT(ISERROR(SEARCH(("Acceptabel"),(I17))))</formula>
    </cfRule>
    <cfRule type="containsText" dxfId="220" priority="93" operator="containsText" text="Aandacht vereist">
      <formula>NOT(ISERROR(SEARCH(("Aandacht vereist"),(I17))))</formula>
    </cfRule>
    <cfRule type="containsText" dxfId="219" priority="94" operator="containsText" text="Maatregelen vereist">
      <formula>NOT(ISERROR(SEARCH(("Maatregelen vereist"),(I17))))</formula>
    </cfRule>
    <cfRule type="containsText" dxfId="218" priority="95" operator="containsText" text="Direct verbeteren">
      <formula>NOT(ISERROR(SEARCH(("Direct verbeteren"),(I17))))</formula>
    </cfRule>
    <cfRule type="containsText" dxfId="217" priority="96" operator="containsText" text="Werk stilleggen">
      <formula>NOT(ISERROR(SEARCH(("Werk stilleggen"),(I17))))</formula>
    </cfRule>
  </conditionalFormatting>
  <conditionalFormatting sqref="I21">
    <cfRule type="containsText" dxfId="216" priority="68" operator="containsText" text="Aandacht vereist">
      <formula>NOT(ISERROR(SEARCH(("Aandacht vereist"),(I21))))</formula>
    </cfRule>
    <cfRule type="containsText" dxfId="215" priority="69" operator="containsText" text="Maatregelen vereist">
      <formula>NOT(ISERROR(SEARCH(("Maatregelen vereist"),(I21))))</formula>
    </cfRule>
    <cfRule type="containsText" dxfId="214" priority="67" operator="containsText" text="Acceptabel">
      <formula>NOT(ISERROR(SEARCH(("Acceptabel"),(I21))))</formula>
    </cfRule>
    <cfRule type="containsText" dxfId="213" priority="71" operator="containsText" text="Werk stilleggen">
      <formula>NOT(ISERROR(SEARCH(("Werk stilleggen"),(I21))))</formula>
    </cfRule>
    <cfRule type="containsText" dxfId="212" priority="70" operator="containsText" text="Direct verbeteren">
      <formula>NOT(ISERROR(SEARCH(("Direct verbeteren"),(I21))))</formula>
    </cfRule>
  </conditionalFormatting>
  <conditionalFormatting sqref="I25">
    <cfRule type="containsText" dxfId="211" priority="46" operator="containsText" text="Maatregelen vereist">
      <formula>NOT(ISERROR(SEARCH(("Maatregelen vereist"),(I25))))</formula>
    </cfRule>
    <cfRule type="containsText" dxfId="210" priority="48" operator="containsText" text="Werk stilleggen">
      <formula>NOT(ISERROR(SEARCH(("Werk stilleggen"),(I25))))</formula>
    </cfRule>
    <cfRule type="containsText" dxfId="209" priority="47" operator="containsText" text="Direct verbeteren">
      <formula>NOT(ISERROR(SEARCH(("Direct verbeteren"),(I25))))</formula>
    </cfRule>
    <cfRule type="containsText" dxfId="208" priority="44" operator="containsText" text="Acceptabel">
      <formula>NOT(ISERROR(SEARCH(("Acceptabel"),(I25))))</formula>
    </cfRule>
    <cfRule type="containsText" dxfId="207" priority="45" operator="containsText" text="Aandacht vereist">
      <formula>NOT(ISERROR(SEARCH(("Aandacht vereist"),(I25))))</formula>
    </cfRule>
  </conditionalFormatting>
  <conditionalFormatting sqref="I29">
    <cfRule type="containsText" dxfId="206" priority="20" operator="containsText" text="Acceptabel">
      <formula>NOT(ISERROR(SEARCH(("Acceptabel"),(I29))))</formula>
    </cfRule>
    <cfRule type="containsText" dxfId="205" priority="21" operator="containsText" text="Aandacht vereist">
      <formula>NOT(ISERROR(SEARCH(("Aandacht vereist"),(I29))))</formula>
    </cfRule>
    <cfRule type="containsText" dxfId="204" priority="22" operator="containsText" text="Maatregelen vereist">
      <formula>NOT(ISERROR(SEARCH(("Maatregelen vereist"),(I29))))</formula>
    </cfRule>
    <cfRule type="containsText" dxfId="203" priority="24" operator="containsText" text="Werk stilleggen">
      <formula>NOT(ISERROR(SEARCH(("Werk stilleggen"),(I29))))</formula>
    </cfRule>
    <cfRule type="containsText" dxfId="202" priority="23" operator="containsText" text="Direct verbeteren">
      <formula>NOT(ISERROR(SEARCH(("Direct verbeteren"),(I29))))</formula>
    </cfRule>
  </conditionalFormatting>
  <conditionalFormatting sqref="J4:J5">
    <cfRule type="cellIs" dxfId="201" priority="147" operator="equal">
      <formula>"Niet Conform"</formula>
    </cfRule>
    <cfRule type="cellIs" dxfId="200" priority="146" operator="equal">
      <formula>"Conform"</formula>
    </cfRule>
  </conditionalFormatting>
  <conditionalFormatting sqref="J9">
    <cfRule type="cellIs" dxfId="199" priority="122" operator="equal">
      <formula>"Conform"</formula>
    </cfRule>
    <cfRule type="cellIs" dxfId="198" priority="123" operator="equal">
      <formula>"Niet Conform"</formula>
    </cfRule>
  </conditionalFormatting>
  <conditionalFormatting sqref="J13">
    <cfRule type="cellIs" dxfId="197" priority="99" operator="equal">
      <formula>"Niet Conform"</formula>
    </cfRule>
    <cfRule type="cellIs" dxfId="196" priority="98" operator="equal">
      <formula>"Conform"</formula>
    </cfRule>
  </conditionalFormatting>
  <conditionalFormatting sqref="J17">
    <cfRule type="cellIs" dxfId="195" priority="74" operator="equal">
      <formula>"Conform"</formula>
    </cfRule>
    <cfRule type="cellIs" dxfId="194" priority="75" operator="equal">
      <formula>"Niet Conform"</formula>
    </cfRule>
  </conditionalFormatting>
  <conditionalFormatting sqref="J21">
    <cfRule type="cellIs" dxfId="193" priority="50" operator="equal">
      <formula>"Conform"</formula>
    </cfRule>
    <cfRule type="cellIs" dxfId="192" priority="51" operator="equal">
      <formula>"Niet Conform"</formula>
    </cfRule>
  </conditionalFormatting>
  <conditionalFormatting sqref="J25">
    <cfRule type="cellIs" dxfId="191" priority="27" operator="equal">
      <formula>"Niet Conform"</formula>
    </cfRule>
    <cfRule type="cellIs" dxfId="190" priority="26" operator="equal">
      <formula>"Conform"</formula>
    </cfRule>
  </conditionalFormatting>
  <conditionalFormatting sqref="J29">
    <cfRule type="cellIs" dxfId="189" priority="2" operator="equal">
      <formula>"Conform"</formula>
    </cfRule>
    <cfRule type="cellIs" dxfId="188" priority="3" operator="equal">
      <formula>"Niet Conform"</formula>
    </cfRule>
  </conditionalFormatting>
  <conditionalFormatting sqref="K4:L32">
    <cfRule type="notContainsBlanks" dxfId="187" priority="1">
      <formula>LEN(TRIM(K4))&gt;0</formula>
    </cfRule>
  </conditionalFormatting>
  <conditionalFormatting sqref="P4:P8">
    <cfRule type="cellIs" dxfId="186" priority="228" operator="lessThanOrEqual">
      <formula>20</formula>
    </cfRule>
    <cfRule type="cellIs" dxfId="185" priority="229" operator="lessThanOrEqual">
      <formula>70</formula>
    </cfRule>
    <cfRule type="cellIs" dxfId="184" priority="230" operator="lessThanOrEqual">
      <formula>160</formula>
    </cfRule>
    <cfRule type="cellIs" dxfId="183" priority="231" operator="lessThanOrEqual">
      <formula>320</formula>
    </cfRule>
  </conditionalFormatting>
  <conditionalFormatting sqref="P4:P9">
    <cfRule type="cellIs" dxfId="182" priority="134" operator="greaterThan">
      <formula>320</formula>
    </cfRule>
  </conditionalFormatting>
  <conditionalFormatting sqref="P5">
    <cfRule type="cellIs" dxfId="181" priority="212" operator="lessThanOrEqual">
      <formula>160</formula>
    </cfRule>
    <cfRule type="cellIs" dxfId="180" priority="211" operator="lessThanOrEqual">
      <formula>70</formula>
    </cfRule>
    <cfRule type="cellIs" dxfId="179" priority="210" operator="lessThanOrEqual">
      <formula>20</formula>
    </cfRule>
    <cfRule type="cellIs" dxfId="178" priority="213" operator="lessThanOrEqual">
      <formula>320</formula>
    </cfRule>
  </conditionalFormatting>
  <conditionalFormatting sqref="P9">
    <cfRule type="cellIs" dxfId="177" priority="132" operator="lessThanOrEqual">
      <formula>160</formula>
    </cfRule>
    <cfRule type="cellIs" dxfId="176" priority="133" operator="lessThanOrEqual">
      <formula>320</formula>
    </cfRule>
    <cfRule type="cellIs" dxfId="175" priority="131" operator="lessThanOrEqual">
      <formula>70</formula>
    </cfRule>
    <cfRule type="cellIs" dxfId="174" priority="130" operator="lessThanOrEqual">
      <formula>20</formula>
    </cfRule>
  </conditionalFormatting>
  <conditionalFormatting sqref="P13">
    <cfRule type="cellIs" dxfId="173" priority="107" operator="lessThanOrEqual">
      <formula>160</formula>
    </cfRule>
    <cfRule type="cellIs" dxfId="172" priority="108" operator="lessThanOrEqual">
      <formula>320</formula>
    </cfRule>
    <cfRule type="cellIs" dxfId="171" priority="105" operator="lessThanOrEqual">
      <formula>20</formula>
    </cfRule>
    <cfRule type="cellIs" dxfId="170" priority="106" operator="lessThanOrEqual">
      <formula>70</formula>
    </cfRule>
    <cfRule type="cellIs" dxfId="169" priority="109" operator="greaterThan">
      <formula>320</formula>
    </cfRule>
  </conditionalFormatting>
  <conditionalFormatting sqref="P17">
    <cfRule type="cellIs" dxfId="168" priority="86" operator="greaterThan">
      <formula>320</formula>
    </cfRule>
    <cfRule type="cellIs" dxfId="167" priority="84" operator="lessThanOrEqual">
      <formula>160</formula>
    </cfRule>
    <cfRule type="cellIs" dxfId="166" priority="83" operator="lessThanOrEqual">
      <formula>70</formula>
    </cfRule>
    <cfRule type="cellIs" dxfId="165" priority="82" operator="lessThanOrEqual">
      <formula>20</formula>
    </cfRule>
    <cfRule type="cellIs" dxfId="164" priority="85" operator="lessThanOrEqual">
      <formula>320</formula>
    </cfRule>
  </conditionalFormatting>
  <conditionalFormatting sqref="P21">
    <cfRule type="cellIs" dxfId="163" priority="58" operator="lessThanOrEqual">
      <formula>70</formula>
    </cfRule>
    <cfRule type="cellIs" dxfId="162" priority="59" operator="lessThanOrEqual">
      <formula>160</formula>
    </cfRule>
    <cfRule type="cellIs" dxfId="161" priority="61" operator="greaterThan">
      <formula>320</formula>
    </cfRule>
    <cfRule type="cellIs" dxfId="160" priority="60" operator="lessThanOrEqual">
      <formula>320</formula>
    </cfRule>
    <cfRule type="cellIs" dxfId="159" priority="57" operator="lessThanOrEqual">
      <formula>20</formula>
    </cfRule>
  </conditionalFormatting>
  <conditionalFormatting sqref="P25">
    <cfRule type="cellIs" dxfId="158" priority="34" operator="lessThanOrEqual">
      <formula>70</formula>
    </cfRule>
    <cfRule type="cellIs" dxfId="157" priority="33" operator="lessThanOrEqual">
      <formula>20</formula>
    </cfRule>
    <cfRule type="cellIs" dxfId="156" priority="36" operator="lessThanOrEqual">
      <formula>320</formula>
    </cfRule>
    <cfRule type="cellIs" dxfId="155" priority="37" operator="greaterThan">
      <formula>320</formula>
    </cfRule>
    <cfRule type="cellIs" dxfId="154" priority="35" operator="lessThanOrEqual">
      <formula>160</formula>
    </cfRule>
  </conditionalFormatting>
  <conditionalFormatting sqref="P29">
    <cfRule type="cellIs" dxfId="153" priority="10" operator="lessThanOrEqual">
      <formula>70</formula>
    </cfRule>
    <cfRule type="cellIs" dxfId="152" priority="11" operator="lessThanOrEqual">
      <formula>160</formula>
    </cfRule>
    <cfRule type="cellIs" dxfId="151" priority="12" operator="lessThanOrEqual">
      <formula>320</formula>
    </cfRule>
    <cfRule type="cellIs" dxfId="150" priority="13" operator="greaterThan">
      <formula>320</formula>
    </cfRule>
    <cfRule type="cellIs" dxfId="149" priority="9" operator="lessThanOrEqual">
      <formula>20</formula>
    </cfRule>
  </conditionalFormatting>
  <conditionalFormatting sqref="Q4:Q8">
    <cfRule type="containsText" dxfId="148" priority="226" operator="containsText" text="Direct verbeteren">
      <formula>NOT(ISERROR(SEARCH(("Direct verbeteren"),(Q4))))</formula>
    </cfRule>
    <cfRule type="containsText" dxfId="147" priority="227" operator="containsText" text="Werk stilleggen">
      <formula>NOT(ISERROR(SEARCH(("Werk stilleggen"),(Q4))))</formula>
    </cfRule>
    <cfRule type="containsText" dxfId="146" priority="223" operator="containsText" text="Acceptabel">
      <formula>NOT(ISERROR(SEARCH(("Acceptabel"),(Q4))))</formula>
    </cfRule>
    <cfRule type="containsText" dxfId="145" priority="224" operator="containsText" text="Aandacht vereist">
      <formula>NOT(ISERROR(SEARCH(("Aandacht vereist"),(Q4))))</formula>
    </cfRule>
    <cfRule type="containsText" dxfId="144" priority="225" operator="containsText" text="Maatregelen vereist">
      <formula>NOT(ISERROR(SEARCH(("Maatregelen vereist"),(Q4))))</formula>
    </cfRule>
  </conditionalFormatting>
  <conditionalFormatting sqref="Q5">
    <cfRule type="containsText" dxfId="143" priority="207" operator="containsText" text="Maatregelen vereist">
      <formula>NOT(ISERROR(SEARCH(("Maatregelen vereist"),(Q5))))</formula>
    </cfRule>
    <cfRule type="containsText" dxfId="142" priority="208" operator="containsText" text="Direct verbeteren">
      <formula>NOT(ISERROR(SEARCH(("Direct verbeteren"),(Q5))))</formula>
    </cfRule>
    <cfRule type="containsText" dxfId="141" priority="209" operator="containsText" text="Werk stilleggen">
      <formula>NOT(ISERROR(SEARCH(("Werk stilleggen"),(Q5))))</formula>
    </cfRule>
    <cfRule type="containsText" dxfId="140" priority="205" operator="containsText" text="Acceptabel">
      <formula>NOT(ISERROR(SEARCH(("Acceptabel"),(Q5))))</formula>
    </cfRule>
    <cfRule type="containsText" dxfId="139" priority="206" operator="containsText" text="Aandacht vereist">
      <formula>NOT(ISERROR(SEARCH(("Aandacht vereist"),(Q5))))</formula>
    </cfRule>
  </conditionalFormatting>
  <conditionalFormatting sqref="Q9">
    <cfRule type="containsText" dxfId="138" priority="128" operator="containsText" text="Direct verbeteren">
      <formula>NOT(ISERROR(SEARCH(("Direct verbeteren"),(Q9))))</formula>
    </cfRule>
    <cfRule type="containsText" dxfId="137" priority="125" operator="containsText" text="Acceptabel">
      <formula>NOT(ISERROR(SEARCH(("Acceptabel"),(Q9))))</formula>
    </cfRule>
    <cfRule type="containsText" dxfId="136" priority="127" operator="containsText" text="Maatregelen vereist">
      <formula>NOT(ISERROR(SEARCH(("Maatregelen vereist"),(Q9))))</formula>
    </cfRule>
    <cfRule type="containsText" dxfId="135" priority="129" operator="containsText" text="Werk stilleggen">
      <formula>NOT(ISERROR(SEARCH(("Werk stilleggen"),(Q9))))</formula>
    </cfRule>
    <cfRule type="containsText" dxfId="134" priority="126" operator="containsText" text="Aandacht vereist">
      <formula>NOT(ISERROR(SEARCH(("Aandacht vereist"),(Q9))))</formula>
    </cfRule>
  </conditionalFormatting>
  <conditionalFormatting sqref="Q13">
    <cfRule type="containsText" dxfId="133" priority="101" operator="containsText" text="Aandacht vereist">
      <formula>NOT(ISERROR(SEARCH(("Aandacht vereist"),(Q13))))</formula>
    </cfRule>
    <cfRule type="containsText" dxfId="132" priority="103" operator="containsText" text="Direct verbeteren">
      <formula>NOT(ISERROR(SEARCH(("Direct verbeteren"),(Q13))))</formula>
    </cfRule>
    <cfRule type="containsText" dxfId="131" priority="102" operator="containsText" text="Maatregelen vereist">
      <formula>NOT(ISERROR(SEARCH(("Maatregelen vereist"),(Q13))))</formula>
    </cfRule>
    <cfRule type="containsText" dxfId="130" priority="100" operator="containsText" text="Acceptabel">
      <formula>NOT(ISERROR(SEARCH(("Acceptabel"),(Q13))))</formula>
    </cfRule>
    <cfRule type="containsText" dxfId="129" priority="104" operator="containsText" text="Werk stilleggen">
      <formula>NOT(ISERROR(SEARCH(("Werk stilleggen"),(Q13))))</formula>
    </cfRule>
  </conditionalFormatting>
  <conditionalFormatting sqref="Q17">
    <cfRule type="containsText" dxfId="128" priority="78" operator="containsText" text="Aandacht vereist">
      <formula>NOT(ISERROR(SEARCH(("Aandacht vereist"),(Q17))))</formula>
    </cfRule>
    <cfRule type="containsText" dxfId="127" priority="79" operator="containsText" text="Maatregelen vereist">
      <formula>NOT(ISERROR(SEARCH(("Maatregelen vereist"),(Q17))))</formula>
    </cfRule>
    <cfRule type="containsText" dxfId="126" priority="77" operator="containsText" text="Acceptabel">
      <formula>NOT(ISERROR(SEARCH(("Acceptabel"),(Q17))))</formula>
    </cfRule>
    <cfRule type="containsText" dxfId="125" priority="81" operator="containsText" text="Werk stilleggen">
      <formula>NOT(ISERROR(SEARCH(("Werk stilleggen"),(Q17))))</formula>
    </cfRule>
    <cfRule type="containsText" dxfId="124" priority="80" operator="containsText" text="Direct verbeteren">
      <formula>NOT(ISERROR(SEARCH(("Direct verbeteren"),(Q17))))</formula>
    </cfRule>
  </conditionalFormatting>
  <conditionalFormatting sqref="Q21">
    <cfRule type="containsText" dxfId="123" priority="56" operator="containsText" text="Werk stilleggen">
      <formula>NOT(ISERROR(SEARCH(("Werk stilleggen"),(Q21))))</formula>
    </cfRule>
    <cfRule type="containsText" dxfId="122" priority="55" operator="containsText" text="Direct verbeteren">
      <formula>NOT(ISERROR(SEARCH(("Direct verbeteren"),(Q21))))</formula>
    </cfRule>
    <cfRule type="containsText" dxfId="121" priority="54" operator="containsText" text="Maatregelen vereist">
      <formula>NOT(ISERROR(SEARCH(("Maatregelen vereist"),(Q21))))</formula>
    </cfRule>
    <cfRule type="containsText" dxfId="120" priority="53" operator="containsText" text="Aandacht vereist">
      <formula>NOT(ISERROR(SEARCH(("Aandacht vereist"),(Q21))))</formula>
    </cfRule>
    <cfRule type="containsText" dxfId="119" priority="52" operator="containsText" text="Acceptabel">
      <formula>NOT(ISERROR(SEARCH(("Acceptabel"),(Q21))))</formula>
    </cfRule>
  </conditionalFormatting>
  <conditionalFormatting sqref="Q25">
    <cfRule type="containsText" dxfId="118" priority="32" operator="containsText" text="Werk stilleggen">
      <formula>NOT(ISERROR(SEARCH(("Werk stilleggen"),(Q25))))</formula>
    </cfRule>
    <cfRule type="containsText" dxfId="117" priority="31" operator="containsText" text="Direct verbeteren">
      <formula>NOT(ISERROR(SEARCH(("Direct verbeteren"),(Q25))))</formula>
    </cfRule>
    <cfRule type="containsText" dxfId="116" priority="30" operator="containsText" text="Maatregelen vereist">
      <formula>NOT(ISERROR(SEARCH(("Maatregelen vereist"),(Q25))))</formula>
    </cfRule>
    <cfRule type="containsText" dxfId="115" priority="29" operator="containsText" text="Aandacht vereist">
      <formula>NOT(ISERROR(SEARCH(("Aandacht vereist"),(Q25))))</formula>
    </cfRule>
    <cfRule type="containsText" dxfId="114" priority="28" operator="containsText" text="Acceptabel">
      <formula>NOT(ISERROR(SEARCH(("Acceptabel"),(Q25))))</formula>
    </cfRule>
  </conditionalFormatting>
  <conditionalFormatting sqref="Q29">
    <cfRule type="containsText" dxfId="113" priority="8" operator="containsText" text="Werk stilleggen">
      <formula>NOT(ISERROR(SEARCH(("Werk stilleggen"),(Q29))))</formula>
    </cfRule>
    <cfRule type="containsText" dxfId="112" priority="7" operator="containsText" text="Direct verbeteren">
      <formula>NOT(ISERROR(SEARCH(("Direct verbeteren"),(Q29))))</formula>
    </cfRule>
    <cfRule type="containsText" dxfId="111" priority="4" operator="containsText" text="Acceptabel">
      <formula>NOT(ISERROR(SEARCH(("Acceptabel"),(Q29))))</formula>
    </cfRule>
    <cfRule type="containsText" dxfId="110" priority="6" operator="containsText" text="Maatregelen vereist">
      <formula>NOT(ISERROR(SEARCH(("Maatregelen vereist"),(Q29))))</formula>
    </cfRule>
    <cfRule type="containsText" dxfId="109" priority="5" operator="containsText" text="Aandacht vereist">
      <formula>NOT(ISERROR(SEARCH(("Aandacht vereist"),(Q29))))</formula>
    </cfRule>
  </conditionalFormatting>
  <conditionalFormatting sqref="R4:R9">
    <cfRule type="notContainsBlanks" dxfId="108" priority="124">
      <formula>LEN(TRIM(R4))&gt;0</formula>
    </cfRule>
  </conditionalFormatting>
  <conditionalFormatting sqref="R13">
    <cfRule type="notContainsBlanks" dxfId="107" priority="120">
      <formula>LEN(TRIM(R13))&gt;0</formula>
    </cfRule>
  </conditionalFormatting>
  <conditionalFormatting sqref="R17">
    <cfRule type="notContainsBlanks" dxfId="106" priority="76">
      <formula>LEN(TRIM(R17))&gt;0</formula>
    </cfRule>
  </conditionalFormatting>
  <conditionalFormatting sqref="R21">
    <cfRule type="notContainsBlanks" dxfId="105" priority="72">
      <formula>LEN(TRIM(R21))&gt;0</formula>
    </cfRule>
  </conditionalFormatting>
  <conditionalFormatting sqref="R25">
    <cfRule type="notContainsBlanks" dxfId="104" priority="38">
      <formula>LEN(TRIM(R25))&gt;0</formula>
    </cfRule>
  </conditionalFormatting>
  <conditionalFormatting sqref="R29">
    <cfRule type="notContainsBlanks" dxfId="103" priority="14">
      <formula>LEN(TRIM(R29))&gt;0</formula>
    </cfRule>
  </conditionalFormatting>
  <pageMargins left="0.7" right="0.7" top="0.75" bottom="0.75" header="0.3" footer="0.3"/>
  <pageSetup paperSize="9" scale="38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D57F-ECCD-4D00-83A7-3D0A0FECBE0B}">
  <sheetPr>
    <pageSetUpPr fitToPage="1"/>
  </sheetPr>
  <dimension ref="A1:R24"/>
  <sheetViews>
    <sheetView zoomScale="55" zoomScaleNormal="55" workbookViewId="0">
      <selection activeCell="L24" sqref="L24"/>
    </sheetView>
  </sheetViews>
  <sheetFormatPr defaultColWidth="8.7109375" defaultRowHeight="14.25" x14ac:dyDescent="0.2"/>
  <cols>
    <col min="1" max="1" width="3" style="21" bestFit="1" customWidth="1"/>
    <col min="2" max="2" width="18.7109375" style="6" customWidth="1"/>
    <col min="3" max="3" width="31.7109375" style="6" customWidth="1"/>
    <col min="4" max="4" width="39.7109375" style="6" customWidth="1"/>
    <col min="5" max="10" width="5.28515625" style="6" customWidth="1"/>
    <col min="11" max="11" width="25.5703125" style="6" bestFit="1" customWidth="1"/>
    <col min="12" max="12" width="25.5703125" style="6" customWidth="1"/>
    <col min="13" max="16" width="5.28515625" style="6" customWidth="1"/>
    <col min="17" max="17" width="5.85546875" style="22" customWidth="1"/>
    <col min="18" max="18" width="25.28515625" style="23" customWidth="1"/>
    <col min="19" max="16384" width="8.7109375" style="6"/>
  </cols>
  <sheetData>
    <row r="1" spans="1:18" ht="15" x14ac:dyDescent="0.25">
      <c r="A1" s="83" t="s">
        <v>102</v>
      </c>
      <c r="B1" s="84"/>
      <c r="C1" s="84"/>
      <c r="D1" s="84"/>
      <c r="E1" s="84"/>
      <c r="F1" s="84"/>
      <c r="G1" s="84"/>
      <c r="H1" s="84"/>
      <c r="I1" s="84"/>
      <c r="J1" s="85"/>
      <c r="K1" s="131" t="s">
        <v>100</v>
      </c>
      <c r="L1" s="131"/>
      <c r="M1" s="131"/>
      <c r="N1" s="131"/>
      <c r="O1" s="131"/>
      <c r="P1" s="131"/>
      <c r="Q1" s="131"/>
      <c r="R1" s="132"/>
    </row>
    <row r="2" spans="1:18" x14ac:dyDescent="0.2">
      <c r="A2" s="133" t="s">
        <v>11</v>
      </c>
      <c r="B2" s="134"/>
      <c r="C2" s="134"/>
      <c r="D2" s="134"/>
      <c r="E2" s="134"/>
      <c r="F2" s="134"/>
      <c r="G2" s="134"/>
      <c r="H2" s="134"/>
      <c r="I2" s="134"/>
      <c r="J2" s="134"/>
      <c r="K2" s="135" t="s">
        <v>69</v>
      </c>
      <c r="L2" s="136"/>
      <c r="M2" s="136"/>
      <c r="N2" s="136"/>
      <c r="O2" s="148"/>
      <c r="P2" s="135"/>
      <c r="Q2" s="136"/>
      <c r="R2" s="137"/>
    </row>
    <row r="3" spans="1:18" ht="78.75" x14ac:dyDescent="0.2">
      <c r="A3" s="77" t="s">
        <v>5</v>
      </c>
      <c r="B3" s="78" t="s">
        <v>12</v>
      </c>
      <c r="C3" s="78" t="s">
        <v>13</v>
      </c>
      <c r="D3" s="78" t="s">
        <v>14</v>
      </c>
      <c r="E3" s="79" t="s">
        <v>15</v>
      </c>
      <c r="F3" s="79" t="s">
        <v>16</v>
      </c>
      <c r="G3" s="79" t="s">
        <v>17</v>
      </c>
      <c r="H3" s="79" t="s">
        <v>18</v>
      </c>
      <c r="I3" s="79" t="s">
        <v>19</v>
      </c>
      <c r="J3" s="79" t="s">
        <v>20</v>
      </c>
      <c r="K3" s="80" t="s">
        <v>75</v>
      </c>
      <c r="L3" s="80" t="s">
        <v>21</v>
      </c>
      <c r="M3" s="79" t="s">
        <v>15</v>
      </c>
      <c r="N3" s="79" t="s">
        <v>16</v>
      </c>
      <c r="O3" s="79" t="s">
        <v>17</v>
      </c>
      <c r="P3" s="79" t="s">
        <v>18</v>
      </c>
      <c r="Q3" s="81" t="s">
        <v>19</v>
      </c>
      <c r="R3" s="82" t="s">
        <v>22</v>
      </c>
    </row>
    <row r="4" spans="1:18" ht="15" thickBot="1" x14ac:dyDescent="0.25">
      <c r="A4" s="7" t="s">
        <v>23</v>
      </c>
      <c r="B4" s="8"/>
      <c r="C4" s="8"/>
      <c r="D4" s="9"/>
      <c r="E4" s="10"/>
      <c r="F4" s="10"/>
      <c r="G4" s="10"/>
      <c r="H4" s="11" t="str">
        <f t="shared" ref="H4:H5" si="0">IF((E4*F4*G4)=0,"",(E4*F4*G4))</f>
        <v/>
      </c>
      <c r="I4" s="12" t="str">
        <f t="shared" ref="I4" si="1">IF(H4="","",IF(H4&lt;=20,"Acceptabel",IF(H4&lt;=70,"Aandacht vereist",IF(H4&lt;=160,"Maatregelen vereist",IF(H4&lt;=320,"Direct verbeteren",IF(H4&gt;320,"Werk stilleggen"))))))</f>
        <v/>
      </c>
      <c r="J4" s="13" t="s">
        <v>24</v>
      </c>
      <c r="K4" s="14"/>
      <c r="L4" s="14"/>
      <c r="M4" s="15"/>
      <c r="N4" s="15"/>
      <c r="O4" s="15"/>
      <c r="P4" s="16" t="str">
        <f t="shared" ref="P4" si="2">IF((M4*N4*O4)=0,"",(M4*N4*O4))</f>
        <v/>
      </c>
      <c r="Q4" s="17" t="str">
        <f t="shared" ref="Q4" si="3">IF(P4="","",IF(P4&lt;=20,"Acceptabel",IF(P4&lt;=70,"Aandacht vereist",IF(P4&lt;=160,"Maatregelen vereist",IF(P4&lt;=320,"Direct verbeteren",IF(P4&gt;320,"Werk stilleggen"))))))</f>
        <v/>
      </c>
      <c r="R4" s="18"/>
    </row>
    <row r="5" spans="1:18" ht="114.75" x14ac:dyDescent="0.2">
      <c r="A5" s="138">
        <v>1</v>
      </c>
      <c r="B5" s="115" t="s">
        <v>93</v>
      </c>
      <c r="C5" s="115" t="s">
        <v>94</v>
      </c>
      <c r="D5" s="115" t="s">
        <v>95</v>
      </c>
      <c r="E5" s="118">
        <v>6</v>
      </c>
      <c r="F5" s="118">
        <v>6</v>
      </c>
      <c r="G5" s="118">
        <v>3</v>
      </c>
      <c r="H5" s="122">
        <f t="shared" si="0"/>
        <v>108</v>
      </c>
      <c r="I5" s="125" t="str">
        <f>IF(H5="","",IF(H5&lt;=20,"Acceptabel",IF(H5&lt;=70,"Aandacht vereist",IF(H5&lt;=160,"Maatregelen vereist",IF(H5&lt;=320,"Direct verbeteren",IF(H5&gt;320,"Werk stilleggen"))))))</f>
        <v>Maatregelen vereist</v>
      </c>
      <c r="J5" s="97">
        <v>2</v>
      </c>
      <c r="K5" s="74" t="s">
        <v>96</v>
      </c>
      <c r="L5" s="73" t="s">
        <v>88</v>
      </c>
      <c r="M5" s="100">
        <v>0.1</v>
      </c>
      <c r="N5" s="100">
        <f>F5</f>
        <v>6</v>
      </c>
      <c r="O5" s="100">
        <f>G5</f>
        <v>3</v>
      </c>
      <c r="P5" s="103">
        <f>IF((M5*N5*O5)=0,"",(M5*N5*O5))</f>
        <v>1.8000000000000003</v>
      </c>
      <c r="Q5" s="106" t="str">
        <f>IF(P5="","",IF(P5&lt;=20,"Acceptabel",IF(P5&lt;=70,"Aandacht vereist",IF(P5&lt;=160,"Maatregelen vereist",IF(P5&lt;=320,"Direct verbeteren",IF(P5&gt;320,"Werk stilleggen"))))))</f>
        <v>Acceptabel</v>
      </c>
      <c r="R5" s="141" t="s">
        <v>97</v>
      </c>
    </row>
    <row r="6" spans="1:18" ht="267.75" x14ac:dyDescent="0.2">
      <c r="A6" s="139"/>
      <c r="B6" s="116" t="s">
        <v>93</v>
      </c>
      <c r="C6" s="116" t="s">
        <v>94</v>
      </c>
      <c r="D6" s="116" t="s">
        <v>95</v>
      </c>
      <c r="E6" s="119">
        <v>6</v>
      </c>
      <c r="F6" s="119">
        <v>6</v>
      </c>
      <c r="G6" s="119">
        <v>3</v>
      </c>
      <c r="H6" s="127"/>
      <c r="I6" s="129"/>
      <c r="J6" s="98"/>
      <c r="K6" s="75" t="s">
        <v>88</v>
      </c>
      <c r="L6" s="74" t="s">
        <v>98</v>
      </c>
      <c r="M6" s="101"/>
      <c r="N6" s="101"/>
      <c r="O6" s="101"/>
      <c r="P6" s="104"/>
      <c r="Q6" s="107"/>
      <c r="R6" s="149"/>
    </row>
    <row r="7" spans="1:18" ht="14.45" customHeight="1" x14ac:dyDescent="0.2">
      <c r="A7" s="139"/>
      <c r="B7" s="116" t="s">
        <v>93</v>
      </c>
      <c r="C7" s="116" t="s">
        <v>94</v>
      </c>
      <c r="D7" s="116" t="s">
        <v>95</v>
      </c>
      <c r="E7" s="119">
        <v>6</v>
      </c>
      <c r="F7" s="119">
        <v>6</v>
      </c>
      <c r="G7" s="119">
        <v>3</v>
      </c>
      <c r="H7" s="127"/>
      <c r="I7" s="129"/>
      <c r="J7" s="98"/>
      <c r="K7" s="75" t="s">
        <v>88</v>
      </c>
      <c r="L7" s="75" t="s">
        <v>88</v>
      </c>
      <c r="M7" s="101"/>
      <c r="N7" s="101"/>
      <c r="O7" s="101"/>
      <c r="P7" s="104"/>
      <c r="Q7" s="107"/>
      <c r="R7" s="149"/>
    </row>
    <row r="8" spans="1:18" ht="15" customHeight="1" thickBot="1" x14ac:dyDescent="0.25">
      <c r="A8" s="140"/>
      <c r="B8" s="117" t="s">
        <v>93</v>
      </c>
      <c r="C8" s="117" t="s">
        <v>94</v>
      </c>
      <c r="D8" s="117" t="s">
        <v>95</v>
      </c>
      <c r="E8" s="120">
        <v>6</v>
      </c>
      <c r="F8" s="120">
        <v>6</v>
      </c>
      <c r="G8" s="120">
        <v>3</v>
      </c>
      <c r="H8" s="128"/>
      <c r="I8" s="130"/>
      <c r="J8" s="99"/>
      <c r="K8" s="76" t="s">
        <v>88</v>
      </c>
      <c r="L8" s="76" t="s">
        <v>88</v>
      </c>
      <c r="M8" s="102"/>
      <c r="N8" s="102"/>
      <c r="O8" s="102"/>
      <c r="P8" s="105"/>
      <c r="Q8" s="108"/>
      <c r="R8" s="150"/>
    </row>
    <row r="9" spans="1:18" ht="108" customHeight="1" x14ac:dyDescent="0.2">
      <c r="A9" s="112">
        <v>2</v>
      </c>
      <c r="B9" s="116" t="s">
        <v>126</v>
      </c>
      <c r="C9" s="116" t="s">
        <v>190</v>
      </c>
      <c r="D9" s="116" t="s">
        <v>191</v>
      </c>
      <c r="E9" s="119">
        <v>6</v>
      </c>
      <c r="F9" s="119">
        <v>6</v>
      </c>
      <c r="G9" s="119">
        <v>3</v>
      </c>
      <c r="H9" s="122">
        <f t="shared" ref="H9" si="4">IF((E9*F9*G9)=0,"",(E9*F9*G9))</f>
        <v>108</v>
      </c>
      <c r="I9" s="125" t="str">
        <f>IF(H9="","",IF(H9&lt;=20,"Acceptabel",IF(H9&lt;=70,"Aandacht vereist",IF(H9&lt;=160,"Maatregelen vereist",IF(H9&lt;=320,"Direct verbeteren",IF(H9&gt;320,"Werk stilleggen"))))))</f>
        <v>Maatregelen vereist</v>
      </c>
      <c r="J9" s="97">
        <v>1</v>
      </c>
      <c r="K9" s="70" t="s">
        <v>192</v>
      </c>
      <c r="L9" s="70" t="s">
        <v>193</v>
      </c>
      <c r="M9" s="100">
        <v>0.1</v>
      </c>
      <c r="N9" s="100">
        <f>F9</f>
        <v>6</v>
      </c>
      <c r="O9" s="100">
        <f>G9</f>
        <v>3</v>
      </c>
      <c r="P9" s="103">
        <f>IF((M9*N9*O9)=0,"",(M9*N9*O9))</f>
        <v>1.8000000000000003</v>
      </c>
      <c r="Q9" s="106" t="str">
        <f>IF(P9="","",IF(P9&lt;=20,"Acceptabel",IF(P9&lt;=70,"Aandacht vereist",IF(P9&lt;=160,"Maatregelen vereist",IF(P9&lt;=320,"Direct verbeteren",IF(P9&gt;320,"Werk stilleggen"))))))</f>
        <v>Acceptabel</v>
      </c>
      <c r="R9" s="109" t="s">
        <v>194</v>
      </c>
    </row>
    <row r="10" spans="1:18" x14ac:dyDescent="0.2">
      <c r="A10" s="113"/>
      <c r="B10" s="116"/>
      <c r="C10" s="116"/>
      <c r="D10" s="116"/>
      <c r="E10" s="119"/>
      <c r="F10" s="119"/>
      <c r="G10" s="119"/>
      <c r="H10" s="127"/>
      <c r="I10" s="129"/>
      <c r="J10" s="98"/>
      <c r="K10" s="70" t="s">
        <v>91</v>
      </c>
      <c r="L10" s="70" t="s">
        <v>91</v>
      </c>
      <c r="M10" s="101"/>
      <c r="N10" s="101"/>
      <c r="O10" s="101"/>
      <c r="P10" s="104"/>
      <c r="Q10" s="107"/>
      <c r="R10" s="110"/>
    </row>
    <row r="11" spans="1:18" x14ac:dyDescent="0.2">
      <c r="A11" s="113"/>
      <c r="B11" s="116"/>
      <c r="C11" s="116"/>
      <c r="D11" s="116"/>
      <c r="E11" s="119"/>
      <c r="F11" s="119"/>
      <c r="G11" s="119"/>
      <c r="H11" s="127"/>
      <c r="I11" s="129"/>
      <c r="J11" s="98"/>
      <c r="K11" s="70" t="s">
        <v>91</v>
      </c>
      <c r="L11" s="70" t="s">
        <v>91</v>
      </c>
      <c r="M11" s="101"/>
      <c r="N11" s="101"/>
      <c r="O11" s="101"/>
      <c r="P11" s="104"/>
      <c r="Q11" s="107"/>
      <c r="R11" s="110"/>
    </row>
    <row r="12" spans="1:18" ht="15" thickBot="1" x14ac:dyDescent="0.25">
      <c r="A12" s="114"/>
      <c r="B12" s="117"/>
      <c r="C12" s="117"/>
      <c r="D12" s="117"/>
      <c r="E12" s="120"/>
      <c r="F12" s="120"/>
      <c r="G12" s="120"/>
      <c r="H12" s="128"/>
      <c r="I12" s="130"/>
      <c r="J12" s="99"/>
      <c r="K12" s="71" t="s">
        <v>91</v>
      </c>
      <c r="L12" s="71" t="s">
        <v>91</v>
      </c>
      <c r="M12" s="102"/>
      <c r="N12" s="102"/>
      <c r="O12" s="102"/>
      <c r="P12" s="105"/>
      <c r="Q12" s="108"/>
      <c r="R12" s="111"/>
    </row>
    <row r="13" spans="1:18" ht="102" x14ac:dyDescent="0.2">
      <c r="A13" s="112">
        <v>3</v>
      </c>
      <c r="B13" s="116" t="s">
        <v>126</v>
      </c>
      <c r="C13" s="116" t="s">
        <v>195</v>
      </c>
      <c r="D13" s="116" t="s">
        <v>196</v>
      </c>
      <c r="E13" s="119">
        <v>6</v>
      </c>
      <c r="F13" s="119">
        <v>6</v>
      </c>
      <c r="G13" s="119">
        <v>3</v>
      </c>
      <c r="H13" s="122">
        <f t="shared" ref="H13" si="5">IF((E13*F13*G13)=0,"",(E13*F13*G13))</f>
        <v>108</v>
      </c>
      <c r="I13" s="125" t="str">
        <f>IF(H13="","",IF(H13&lt;=20,"Acceptabel",IF(H13&lt;=70,"Aandacht vereist",IF(H13&lt;=160,"Maatregelen vereist",IF(H13&lt;=320,"Direct verbeteren",IF(H13&gt;320,"Werk stilleggen"))))))</f>
        <v>Maatregelen vereist</v>
      </c>
      <c r="J13" s="97">
        <v>1</v>
      </c>
      <c r="K13" s="70" t="s">
        <v>192</v>
      </c>
      <c r="L13" s="70" t="s">
        <v>197</v>
      </c>
      <c r="M13" s="100">
        <v>0.1</v>
      </c>
      <c r="N13" s="100">
        <f>F13</f>
        <v>6</v>
      </c>
      <c r="O13" s="100">
        <f>G13</f>
        <v>3</v>
      </c>
      <c r="P13" s="103">
        <f>IF((M13*N13*O13)=0,"",(M13*N13*O13))</f>
        <v>1.8000000000000003</v>
      </c>
      <c r="Q13" s="106" t="str">
        <f>IF(P13="","",IF(P13&lt;=20,"Acceptabel",IF(P13&lt;=70,"Aandacht vereist",IF(P13&lt;=160,"Maatregelen vereist",IF(P13&lt;=320,"Direct verbeteren",IF(P13&gt;320,"Werk stilleggen"))))))</f>
        <v>Acceptabel</v>
      </c>
      <c r="R13" s="109" t="s">
        <v>198</v>
      </c>
    </row>
    <row r="14" spans="1:18" x14ac:dyDescent="0.2">
      <c r="A14" s="113"/>
      <c r="B14" s="116"/>
      <c r="C14" s="116"/>
      <c r="D14" s="116"/>
      <c r="E14" s="119"/>
      <c r="F14" s="119"/>
      <c r="G14" s="119"/>
      <c r="H14" s="127"/>
      <c r="I14" s="129"/>
      <c r="J14" s="98"/>
      <c r="K14" s="70" t="s">
        <v>91</v>
      </c>
      <c r="L14" s="70" t="s">
        <v>91</v>
      </c>
      <c r="M14" s="101"/>
      <c r="N14" s="101"/>
      <c r="O14" s="101"/>
      <c r="P14" s="104"/>
      <c r="Q14" s="107"/>
      <c r="R14" s="110"/>
    </row>
    <row r="15" spans="1:18" x14ac:dyDescent="0.2">
      <c r="A15" s="113"/>
      <c r="B15" s="116"/>
      <c r="C15" s="116"/>
      <c r="D15" s="116"/>
      <c r="E15" s="119"/>
      <c r="F15" s="119"/>
      <c r="G15" s="119"/>
      <c r="H15" s="127"/>
      <c r="I15" s="129"/>
      <c r="J15" s="98"/>
      <c r="K15" s="70" t="s">
        <v>91</v>
      </c>
      <c r="L15" s="70" t="s">
        <v>91</v>
      </c>
      <c r="M15" s="101"/>
      <c r="N15" s="101"/>
      <c r="O15" s="101"/>
      <c r="P15" s="104"/>
      <c r="Q15" s="107"/>
      <c r="R15" s="110"/>
    </row>
    <row r="16" spans="1:18" ht="15" thickBot="1" x14ac:dyDescent="0.25">
      <c r="A16" s="114"/>
      <c r="B16" s="117"/>
      <c r="C16" s="117"/>
      <c r="D16" s="117"/>
      <c r="E16" s="120"/>
      <c r="F16" s="120"/>
      <c r="G16" s="120"/>
      <c r="H16" s="128"/>
      <c r="I16" s="130"/>
      <c r="J16" s="99"/>
      <c r="K16" s="71" t="s">
        <v>91</v>
      </c>
      <c r="L16" s="71" t="s">
        <v>91</v>
      </c>
      <c r="M16" s="102"/>
      <c r="N16" s="102"/>
      <c r="O16" s="102"/>
      <c r="P16" s="105"/>
      <c r="Q16" s="108"/>
      <c r="R16" s="111"/>
    </row>
    <row r="17" spans="1:18" ht="38.25" x14ac:dyDescent="0.2">
      <c r="A17" s="112">
        <v>4</v>
      </c>
      <c r="B17" s="116" t="s">
        <v>126</v>
      </c>
      <c r="C17" s="116" t="s">
        <v>199</v>
      </c>
      <c r="D17" s="116" t="s">
        <v>200</v>
      </c>
      <c r="E17" s="119">
        <v>6</v>
      </c>
      <c r="F17" s="119">
        <v>6</v>
      </c>
      <c r="G17" s="119">
        <v>1</v>
      </c>
      <c r="H17" s="122">
        <f t="shared" ref="H17" si="6">IF((E17*F17*G17)=0,"",(E17*F17*G17))</f>
        <v>36</v>
      </c>
      <c r="I17" s="125" t="str">
        <f>IF(H17="","",IF(H17&lt;=20,"Acceptabel",IF(H17&lt;=70,"Aandacht vereist",IF(H17&lt;=160,"Maatregelen vereist",IF(H17&lt;=320,"Direct verbeteren",IF(H17&gt;320,"Werk stilleggen"))))))</f>
        <v>Aandacht vereist</v>
      </c>
      <c r="J17" s="97">
        <v>1</v>
      </c>
      <c r="K17" s="70" t="s">
        <v>192</v>
      </c>
      <c r="L17" s="70" t="s">
        <v>201</v>
      </c>
      <c r="M17" s="100">
        <v>0.5</v>
      </c>
      <c r="N17" s="100">
        <f>F17</f>
        <v>6</v>
      </c>
      <c r="O17" s="100">
        <f>G17</f>
        <v>1</v>
      </c>
      <c r="P17" s="103">
        <f t="shared" ref="P17" si="7">IF((M17*N17*O17)=0,"",(M17*N17*O17))</f>
        <v>3</v>
      </c>
      <c r="Q17" s="106" t="str">
        <f t="shared" ref="Q17" si="8">IF(P17="","",IF(P17&lt;=20,"Acceptabel",IF(P17&lt;=70,"Aandacht vereist",IF(P17&lt;=160,"Maatregelen vereist",IF(P17&lt;=320,"Direct verbeteren",IF(P17&gt;320,"Werk stilleggen"))))))</f>
        <v>Acceptabel</v>
      </c>
      <c r="R17" s="109" t="s">
        <v>202</v>
      </c>
    </row>
    <row r="18" spans="1:18" x14ac:dyDescent="0.2">
      <c r="A18" s="113"/>
      <c r="B18" s="116"/>
      <c r="C18" s="116"/>
      <c r="D18" s="116"/>
      <c r="E18" s="119"/>
      <c r="F18" s="119"/>
      <c r="G18" s="119"/>
      <c r="H18" s="127"/>
      <c r="I18" s="129"/>
      <c r="J18" s="98"/>
      <c r="K18" s="70" t="s">
        <v>91</v>
      </c>
      <c r="L18" s="70" t="s">
        <v>91</v>
      </c>
      <c r="M18" s="101"/>
      <c r="N18" s="101"/>
      <c r="O18" s="101"/>
      <c r="P18" s="104"/>
      <c r="Q18" s="107"/>
      <c r="R18" s="110"/>
    </row>
    <row r="19" spans="1:18" x14ac:dyDescent="0.2">
      <c r="A19" s="113"/>
      <c r="B19" s="116"/>
      <c r="C19" s="116"/>
      <c r="D19" s="116"/>
      <c r="E19" s="119"/>
      <c r="F19" s="119"/>
      <c r="G19" s="119"/>
      <c r="H19" s="127"/>
      <c r="I19" s="129"/>
      <c r="J19" s="98"/>
      <c r="K19" s="70" t="s">
        <v>91</v>
      </c>
      <c r="L19" s="70" t="s">
        <v>91</v>
      </c>
      <c r="M19" s="101"/>
      <c r="N19" s="101"/>
      <c r="O19" s="101"/>
      <c r="P19" s="104"/>
      <c r="Q19" s="107"/>
      <c r="R19" s="110"/>
    </row>
    <row r="20" spans="1:18" ht="15" thickBot="1" x14ac:dyDescent="0.25">
      <c r="A20" s="114"/>
      <c r="B20" s="117"/>
      <c r="C20" s="117"/>
      <c r="D20" s="117"/>
      <c r="E20" s="120"/>
      <c r="F20" s="120"/>
      <c r="G20" s="120"/>
      <c r="H20" s="128"/>
      <c r="I20" s="130"/>
      <c r="J20" s="99"/>
      <c r="K20" s="71" t="s">
        <v>91</v>
      </c>
      <c r="L20" s="71" t="s">
        <v>91</v>
      </c>
      <c r="M20" s="102"/>
      <c r="N20" s="102"/>
      <c r="O20" s="102"/>
      <c r="P20" s="105"/>
      <c r="Q20" s="108"/>
      <c r="R20" s="111"/>
    </row>
    <row r="21" spans="1:18" ht="76.5" x14ac:dyDescent="0.2">
      <c r="A21" s="113">
        <f t="shared" ref="A21" si="9">A17+1</f>
        <v>5</v>
      </c>
      <c r="B21" s="115" t="s">
        <v>93</v>
      </c>
      <c r="C21" s="115" t="s">
        <v>235</v>
      </c>
      <c r="D21" s="115" t="s">
        <v>236</v>
      </c>
      <c r="E21" s="118">
        <v>3</v>
      </c>
      <c r="F21" s="118">
        <v>6</v>
      </c>
      <c r="G21" s="118">
        <v>3</v>
      </c>
      <c r="H21" s="121">
        <f>IF((E21*F21*G21)=0,"",(E21*F21*G21))</f>
        <v>54</v>
      </c>
      <c r="I21" s="125" t="str">
        <f>IF(H21="","",IF(H21&lt;=20,"Acceptabel",IF(H21&lt;=70,"Aandacht vereist",IF(H21&lt;=160,"Maatregelen vereist",IF(H21&lt;=320,"Direct verbeteren",IF(H21&gt;320,"Werk stilleggen"))))))</f>
        <v>Aandacht vereist</v>
      </c>
      <c r="J21" s="97">
        <v>1</v>
      </c>
      <c r="K21" s="70" t="s">
        <v>192</v>
      </c>
      <c r="L21" s="95" t="s">
        <v>237</v>
      </c>
      <c r="M21" s="100">
        <v>0.2</v>
      </c>
      <c r="N21" s="100">
        <f>F21</f>
        <v>6</v>
      </c>
      <c r="O21" s="100">
        <f>G21</f>
        <v>3</v>
      </c>
      <c r="P21" s="103">
        <f t="shared" ref="P21" si="10">IF((M21*N21*O21)=0,"",(M21*N21*O21))</f>
        <v>3.6000000000000005</v>
      </c>
      <c r="Q21" s="106" t="str">
        <f t="shared" ref="Q21" si="11">IF(P21="","",IF(P21&lt;=20,"Acceptabel",IF(P21&lt;=70,"Aandacht vereist",IF(P21&lt;=160,"Maatregelen vereist",IF(P21&lt;=320,"Direct verbeteren",IF(P21&gt;320,"Werk stilleggen"))))))</f>
        <v>Acceptabel</v>
      </c>
      <c r="R21" s="109" t="s">
        <v>238</v>
      </c>
    </row>
    <row r="22" spans="1:18" ht="14.45" customHeight="1" x14ac:dyDescent="0.2">
      <c r="A22" s="113"/>
      <c r="B22" s="116"/>
      <c r="C22" s="116"/>
      <c r="D22" s="116"/>
      <c r="E22" s="119"/>
      <c r="F22" s="119"/>
      <c r="G22" s="119"/>
      <c r="H22" s="127"/>
      <c r="I22" s="129"/>
      <c r="J22" s="98"/>
      <c r="K22" s="70" t="s">
        <v>91</v>
      </c>
      <c r="L22" s="95"/>
      <c r="M22" s="101"/>
      <c r="N22" s="101"/>
      <c r="O22" s="101"/>
      <c r="P22" s="104"/>
      <c r="Q22" s="107"/>
      <c r="R22" s="110"/>
    </row>
    <row r="23" spans="1:18" ht="14.45" customHeight="1" x14ac:dyDescent="0.2">
      <c r="A23" s="113"/>
      <c r="B23" s="116"/>
      <c r="C23" s="116"/>
      <c r="D23" s="116"/>
      <c r="E23" s="119"/>
      <c r="F23" s="119"/>
      <c r="G23" s="119"/>
      <c r="H23" s="127"/>
      <c r="I23" s="129"/>
      <c r="J23" s="98"/>
      <c r="K23" s="70" t="s">
        <v>91</v>
      </c>
      <c r="L23" s="95"/>
      <c r="M23" s="101"/>
      <c r="N23" s="101"/>
      <c r="O23" s="101"/>
      <c r="P23" s="104"/>
      <c r="Q23" s="107"/>
      <c r="R23" s="110"/>
    </row>
    <row r="24" spans="1:18" ht="15" customHeight="1" thickBot="1" x14ac:dyDescent="0.25">
      <c r="A24" s="114"/>
      <c r="B24" s="117"/>
      <c r="C24" s="117"/>
      <c r="D24" s="117"/>
      <c r="E24" s="120"/>
      <c r="F24" s="120"/>
      <c r="G24" s="120"/>
      <c r="H24" s="128"/>
      <c r="I24" s="130"/>
      <c r="J24" s="99"/>
      <c r="K24" s="71" t="s">
        <v>91</v>
      </c>
      <c r="L24" s="96"/>
      <c r="M24" s="102"/>
      <c r="N24" s="102"/>
      <c r="O24" s="102"/>
      <c r="P24" s="105"/>
      <c r="Q24" s="108"/>
      <c r="R24" s="111"/>
    </row>
  </sheetData>
  <mergeCells count="84">
    <mergeCell ref="Q21:Q24"/>
    <mergeCell ref="R21:R24"/>
    <mergeCell ref="K2:O2"/>
    <mergeCell ref="H21:H24"/>
    <mergeCell ref="I21:I24"/>
    <mergeCell ref="M21:M24"/>
    <mergeCell ref="N21:N24"/>
    <mergeCell ref="O21:O24"/>
    <mergeCell ref="P21:P24"/>
    <mergeCell ref="P17:P20"/>
    <mergeCell ref="Q17:Q20"/>
    <mergeCell ref="R17:R20"/>
    <mergeCell ref="M17:M20"/>
    <mergeCell ref="N17:N20"/>
    <mergeCell ref="O17:O20"/>
    <mergeCell ref="M13:M16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F17:F20"/>
    <mergeCell ref="A17:A20"/>
    <mergeCell ref="B17:B20"/>
    <mergeCell ref="C17:C20"/>
    <mergeCell ref="D17:D20"/>
    <mergeCell ref="E17:E20"/>
    <mergeCell ref="N13:N16"/>
    <mergeCell ref="O13:O16"/>
    <mergeCell ref="P13:P16"/>
    <mergeCell ref="Q13:Q16"/>
    <mergeCell ref="R13:R16"/>
    <mergeCell ref="R9:R12"/>
    <mergeCell ref="A13:A16"/>
    <mergeCell ref="B13:B16"/>
    <mergeCell ref="C13:C16"/>
    <mergeCell ref="D13:D16"/>
    <mergeCell ref="E13:E16"/>
    <mergeCell ref="F13:F16"/>
    <mergeCell ref="G13:G16"/>
    <mergeCell ref="H13:H16"/>
    <mergeCell ref="I13:I16"/>
    <mergeCell ref="I9:I12"/>
    <mergeCell ref="M9:M12"/>
    <mergeCell ref="N9:N12"/>
    <mergeCell ref="O9:O12"/>
    <mergeCell ref="P9:P12"/>
    <mergeCell ref="Q9:Q12"/>
    <mergeCell ref="F9:F12"/>
    <mergeCell ref="G9:G12"/>
    <mergeCell ref="H9:H12"/>
    <mergeCell ref="H5:H8"/>
    <mergeCell ref="I5:I8"/>
    <mergeCell ref="A9:A12"/>
    <mergeCell ref="B9:B12"/>
    <mergeCell ref="C9:C12"/>
    <mergeCell ref="D9:D12"/>
    <mergeCell ref="E9:E12"/>
    <mergeCell ref="K1:R1"/>
    <mergeCell ref="A2:J2"/>
    <mergeCell ref="P2:R2"/>
    <mergeCell ref="A5:A8"/>
    <mergeCell ref="B5:B8"/>
    <mergeCell ref="C5:C8"/>
    <mergeCell ref="D5:D8"/>
    <mergeCell ref="E5:E8"/>
    <mergeCell ref="F5:F8"/>
    <mergeCell ref="G5:G8"/>
    <mergeCell ref="Q5:Q8"/>
    <mergeCell ref="R5:R8"/>
    <mergeCell ref="M5:M8"/>
    <mergeCell ref="N5:N8"/>
    <mergeCell ref="O5:O8"/>
    <mergeCell ref="P5:P8"/>
    <mergeCell ref="J21:J24"/>
    <mergeCell ref="J9:J12"/>
    <mergeCell ref="J13:J16"/>
    <mergeCell ref="J17:J20"/>
    <mergeCell ref="J5:J8"/>
  </mergeCells>
  <conditionalFormatting sqref="H4:H8">
    <cfRule type="cellIs" dxfId="102" priority="113" operator="lessThanOrEqual">
      <formula>20</formula>
    </cfRule>
    <cfRule type="cellIs" dxfId="101" priority="116" operator="lessThanOrEqual">
      <formula>320</formula>
    </cfRule>
    <cfRule type="cellIs" dxfId="100" priority="115" operator="lessThanOrEqual">
      <formula>160</formula>
    </cfRule>
    <cfRule type="cellIs" dxfId="99" priority="114" operator="lessThanOrEqual">
      <formula>70</formula>
    </cfRule>
  </conditionalFormatting>
  <conditionalFormatting sqref="H4:H9">
    <cfRule type="cellIs" dxfId="98" priority="90" operator="greaterThan">
      <formula>320</formula>
    </cfRule>
  </conditionalFormatting>
  <conditionalFormatting sqref="H5">
    <cfRule type="cellIs" dxfId="97" priority="111" operator="lessThanOrEqual">
      <formula>320</formula>
    </cfRule>
    <cfRule type="cellIs" dxfId="96" priority="110" operator="lessThanOrEqual">
      <formula>160</formula>
    </cfRule>
    <cfRule type="cellIs" dxfId="95" priority="109" operator="lessThanOrEqual">
      <formula>70</formula>
    </cfRule>
    <cfRule type="cellIs" dxfId="94" priority="108" operator="lessThanOrEqual">
      <formula>20</formula>
    </cfRule>
  </conditionalFormatting>
  <conditionalFormatting sqref="H9">
    <cfRule type="cellIs" dxfId="93" priority="86" operator="lessThanOrEqual">
      <formula>20</formula>
    </cfRule>
    <cfRule type="cellIs" dxfId="92" priority="87" operator="lessThanOrEqual">
      <formula>70</formula>
    </cfRule>
    <cfRule type="cellIs" dxfId="91" priority="88" operator="lessThanOrEqual">
      <formula>160</formula>
    </cfRule>
    <cfRule type="cellIs" dxfId="90" priority="89" operator="lessThanOrEqual">
      <formula>320</formula>
    </cfRule>
  </conditionalFormatting>
  <conditionalFormatting sqref="H13">
    <cfRule type="cellIs" dxfId="89" priority="63" operator="lessThanOrEqual">
      <formula>70</formula>
    </cfRule>
    <cfRule type="cellIs" dxfId="88" priority="62" operator="lessThanOrEqual">
      <formula>20</formula>
    </cfRule>
    <cfRule type="cellIs" dxfId="87" priority="64" operator="lessThanOrEqual">
      <formula>160</formula>
    </cfRule>
    <cfRule type="cellIs" dxfId="86" priority="65" operator="lessThanOrEqual">
      <formula>320</formula>
    </cfRule>
    <cfRule type="cellIs" dxfId="85" priority="66" operator="greaterThan">
      <formula>320</formula>
    </cfRule>
  </conditionalFormatting>
  <conditionalFormatting sqref="H17">
    <cfRule type="cellIs" dxfId="84" priority="41" operator="lessThanOrEqual">
      <formula>320</formula>
    </cfRule>
    <cfRule type="cellIs" dxfId="83" priority="38" operator="lessThanOrEqual">
      <formula>20</formula>
    </cfRule>
    <cfRule type="cellIs" dxfId="82" priority="39" operator="lessThanOrEqual">
      <formula>70</formula>
    </cfRule>
    <cfRule type="cellIs" dxfId="81" priority="40" operator="lessThanOrEqual">
      <formula>160</formula>
    </cfRule>
    <cfRule type="cellIs" dxfId="80" priority="42" operator="greaterThan">
      <formula>320</formula>
    </cfRule>
  </conditionalFormatting>
  <conditionalFormatting sqref="H21">
    <cfRule type="cellIs" dxfId="79" priority="14" operator="lessThanOrEqual">
      <formula>20</formula>
    </cfRule>
    <cfRule type="cellIs" dxfId="78" priority="15" operator="lessThanOrEqual">
      <formula>70</formula>
    </cfRule>
    <cfRule type="cellIs" dxfId="77" priority="16" operator="lessThanOrEqual">
      <formula>160</formula>
    </cfRule>
    <cfRule type="cellIs" dxfId="76" priority="17" operator="lessThanOrEqual">
      <formula>320</formula>
    </cfRule>
    <cfRule type="cellIs" dxfId="75" priority="18" operator="greaterThan">
      <formula>320</formula>
    </cfRule>
  </conditionalFormatting>
  <conditionalFormatting sqref="I4:I9">
    <cfRule type="containsText" dxfId="74" priority="93" operator="containsText" text="Maatregelen vereist">
      <formula>NOT(ISERROR(SEARCH(("Maatregelen vereist"),(I4))))</formula>
    </cfRule>
    <cfRule type="containsText" dxfId="73" priority="92" operator="containsText" text="Aandacht vereist">
      <formula>NOT(ISERROR(SEARCH(("Aandacht vereist"),(I4))))</formula>
    </cfRule>
    <cfRule type="containsText" dxfId="72" priority="91" operator="containsText" text="Acceptabel">
      <formula>NOT(ISERROR(SEARCH(("Acceptabel"),(I4))))</formula>
    </cfRule>
    <cfRule type="containsText" dxfId="71" priority="94" operator="containsText" text="Direct verbeteren">
      <formula>NOT(ISERROR(SEARCH(("Direct verbeteren"),(I4))))</formula>
    </cfRule>
    <cfRule type="containsText" dxfId="70" priority="95" operator="containsText" text="Werk stilleggen">
      <formula>NOT(ISERROR(SEARCH(("Werk stilleggen"),(I4))))</formula>
    </cfRule>
  </conditionalFormatting>
  <conditionalFormatting sqref="I13">
    <cfRule type="containsText" dxfId="69" priority="70" operator="containsText" text="Direct verbeteren">
      <formula>NOT(ISERROR(SEARCH(("Direct verbeteren"),(I13))))</formula>
    </cfRule>
    <cfRule type="containsText" dxfId="68" priority="69" operator="containsText" text="Maatregelen vereist">
      <formula>NOT(ISERROR(SEARCH(("Maatregelen vereist"),(I13))))</formula>
    </cfRule>
    <cfRule type="containsText" dxfId="67" priority="71" operator="containsText" text="Werk stilleggen">
      <formula>NOT(ISERROR(SEARCH(("Werk stilleggen"),(I13))))</formula>
    </cfRule>
    <cfRule type="containsText" dxfId="66" priority="68" operator="containsText" text="Aandacht vereist">
      <formula>NOT(ISERROR(SEARCH(("Aandacht vereist"),(I13))))</formula>
    </cfRule>
    <cfRule type="containsText" dxfId="65" priority="67" operator="containsText" text="Acceptabel">
      <formula>NOT(ISERROR(SEARCH(("Acceptabel"),(I13))))</formula>
    </cfRule>
  </conditionalFormatting>
  <conditionalFormatting sqref="I17">
    <cfRule type="containsText" dxfId="64" priority="44" operator="containsText" text="Aandacht vereist">
      <formula>NOT(ISERROR(SEARCH(("Aandacht vereist"),(I17))))</formula>
    </cfRule>
    <cfRule type="containsText" dxfId="63" priority="45" operator="containsText" text="Maatregelen vereist">
      <formula>NOT(ISERROR(SEARCH(("Maatregelen vereist"),(I17))))</formula>
    </cfRule>
    <cfRule type="containsText" dxfId="62" priority="46" operator="containsText" text="Direct verbeteren">
      <formula>NOT(ISERROR(SEARCH(("Direct verbeteren"),(I17))))</formula>
    </cfRule>
    <cfRule type="containsText" dxfId="61" priority="47" operator="containsText" text="Werk stilleggen">
      <formula>NOT(ISERROR(SEARCH(("Werk stilleggen"),(I17))))</formula>
    </cfRule>
    <cfRule type="containsText" dxfId="60" priority="43" operator="containsText" text="Acceptabel">
      <formula>NOT(ISERROR(SEARCH(("Acceptabel"),(I17))))</formula>
    </cfRule>
  </conditionalFormatting>
  <conditionalFormatting sqref="I21">
    <cfRule type="containsText" dxfId="59" priority="22" operator="containsText" text="Direct verbeteren">
      <formula>NOT(ISERROR(SEARCH(("Direct verbeteren"),(I21))))</formula>
    </cfRule>
    <cfRule type="containsText" dxfId="58" priority="21" operator="containsText" text="Maatregelen vereist">
      <formula>NOT(ISERROR(SEARCH(("Maatregelen vereist"),(I21))))</formula>
    </cfRule>
    <cfRule type="containsText" dxfId="57" priority="20" operator="containsText" text="Aandacht vereist">
      <formula>NOT(ISERROR(SEARCH(("Aandacht vereist"),(I21))))</formula>
    </cfRule>
    <cfRule type="containsText" dxfId="56" priority="19" operator="containsText" text="Acceptabel">
      <formula>NOT(ISERROR(SEARCH(("Acceptabel"),(I21))))</formula>
    </cfRule>
    <cfRule type="containsText" dxfId="55" priority="23" operator="containsText" text="Werk stilleggen">
      <formula>NOT(ISERROR(SEARCH(("Werk stilleggen"),(I21))))</formula>
    </cfRule>
  </conditionalFormatting>
  <conditionalFormatting sqref="J4:J5">
    <cfRule type="cellIs" dxfId="54" priority="122" operator="equal">
      <formula>"Conform"</formula>
    </cfRule>
    <cfRule type="cellIs" dxfId="53" priority="123" operator="equal">
      <formula>"Niet Conform"</formula>
    </cfRule>
  </conditionalFormatting>
  <conditionalFormatting sqref="J9">
    <cfRule type="cellIs" dxfId="52" priority="73" operator="equal">
      <formula>"Conform"</formula>
    </cfRule>
    <cfRule type="cellIs" dxfId="51" priority="74" operator="equal">
      <formula>"Niet Conform"</formula>
    </cfRule>
  </conditionalFormatting>
  <conditionalFormatting sqref="J13">
    <cfRule type="cellIs" dxfId="50" priority="49" operator="equal">
      <formula>"Conform"</formula>
    </cfRule>
    <cfRule type="cellIs" dxfId="49" priority="50" operator="equal">
      <formula>"Niet Conform"</formula>
    </cfRule>
  </conditionalFormatting>
  <conditionalFormatting sqref="J17">
    <cfRule type="cellIs" dxfId="48" priority="26" operator="equal">
      <formula>"Niet Conform"</formula>
    </cfRule>
    <cfRule type="cellIs" dxfId="47" priority="25" operator="equal">
      <formula>"Conform"</formula>
    </cfRule>
  </conditionalFormatting>
  <conditionalFormatting sqref="J21">
    <cfRule type="cellIs" dxfId="46" priority="2" operator="equal">
      <formula>"Niet Conform"</formula>
    </cfRule>
    <cfRule type="cellIs" dxfId="45" priority="1" operator="equal">
      <formula>"Conform"</formula>
    </cfRule>
  </conditionalFormatting>
  <conditionalFormatting sqref="K4:L24">
    <cfRule type="notContainsBlanks" dxfId="44" priority="3">
      <formula>LEN(TRIM(K4))&gt;0</formula>
    </cfRule>
  </conditionalFormatting>
  <conditionalFormatting sqref="P4:P9">
    <cfRule type="cellIs" dxfId="43" priority="84" operator="lessThanOrEqual">
      <formula>320</formula>
    </cfRule>
    <cfRule type="cellIs" dxfId="42" priority="85" operator="greaterThan">
      <formula>320</formula>
    </cfRule>
    <cfRule type="cellIs" dxfId="41" priority="82" operator="lessThanOrEqual">
      <formula>70</formula>
    </cfRule>
    <cfRule type="cellIs" dxfId="40" priority="81" operator="lessThanOrEqual">
      <formula>20</formula>
    </cfRule>
    <cfRule type="cellIs" dxfId="39" priority="83" operator="lessThanOrEqual">
      <formula>160</formula>
    </cfRule>
  </conditionalFormatting>
  <conditionalFormatting sqref="P13">
    <cfRule type="cellIs" dxfId="38" priority="57" operator="lessThanOrEqual">
      <formula>20</formula>
    </cfRule>
    <cfRule type="cellIs" dxfId="37" priority="58" operator="lessThanOrEqual">
      <formula>70</formula>
    </cfRule>
    <cfRule type="cellIs" dxfId="36" priority="60" operator="lessThanOrEqual">
      <formula>320</formula>
    </cfRule>
    <cfRule type="cellIs" dxfId="35" priority="61" operator="greaterThan">
      <formula>320</formula>
    </cfRule>
    <cfRule type="cellIs" dxfId="34" priority="59" operator="lessThanOrEqual">
      <formula>160</formula>
    </cfRule>
  </conditionalFormatting>
  <conditionalFormatting sqref="P17">
    <cfRule type="cellIs" dxfId="33" priority="37" operator="greaterThan">
      <formula>320</formula>
    </cfRule>
    <cfRule type="cellIs" dxfId="32" priority="36" operator="lessThanOrEqual">
      <formula>320</formula>
    </cfRule>
    <cfRule type="cellIs" dxfId="31" priority="35" operator="lessThanOrEqual">
      <formula>160</formula>
    </cfRule>
    <cfRule type="cellIs" dxfId="30" priority="34" operator="lessThanOrEqual">
      <formula>70</formula>
    </cfRule>
    <cfRule type="cellIs" dxfId="29" priority="33" operator="lessThanOrEqual">
      <formula>20</formula>
    </cfRule>
  </conditionalFormatting>
  <conditionalFormatting sqref="P21">
    <cfRule type="cellIs" dxfId="28" priority="13" operator="greaterThan">
      <formula>320</formula>
    </cfRule>
    <cfRule type="cellIs" dxfId="27" priority="12" operator="lessThanOrEqual">
      <formula>320</formula>
    </cfRule>
    <cfRule type="cellIs" dxfId="26" priority="11" operator="lessThanOrEqual">
      <formula>160</formula>
    </cfRule>
    <cfRule type="cellIs" dxfId="25" priority="10" operator="lessThanOrEqual">
      <formula>70</formula>
    </cfRule>
    <cfRule type="cellIs" dxfId="24" priority="9" operator="lessThanOrEqual">
      <formula>20</formula>
    </cfRule>
  </conditionalFormatting>
  <conditionalFormatting sqref="Q4:Q9">
    <cfRule type="containsText" dxfId="23" priority="79" operator="containsText" text="Direct verbeteren">
      <formula>NOT(ISERROR(SEARCH(("Direct verbeteren"),(Q4))))</formula>
    </cfRule>
    <cfRule type="containsText" dxfId="22" priority="76" operator="containsText" text="Acceptabel">
      <formula>NOT(ISERROR(SEARCH(("Acceptabel"),(Q4))))</formula>
    </cfRule>
    <cfRule type="containsText" dxfId="21" priority="77" operator="containsText" text="Aandacht vereist">
      <formula>NOT(ISERROR(SEARCH(("Aandacht vereist"),(Q4))))</formula>
    </cfRule>
    <cfRule type="containsText" dxfId="20" priority="78" operator="containsText" text="Maatregelen vereist">
      <formula>NOT(ISERROR(SEARCH(("Maatregelen vereist"),(Q4))))</formula>
    </cfRule>
    <cfRule type="containsText" dxfId="19" priority="80" operator="containsText" text="Werk stilleggen">
      <formula>NOT(ISERROR(SEARCH(("Werk stilleggen"),(Q4))))</formula>
    </cfRule>
  </conditionalFormatting>
  <conditionalFormatting sqref="Q13">
    <cfRule type="containsText" dxfId="18" priority="56" operator="containsText" text="Werk stilleggen">
      <formula>NOT(ISERROR(SEARCH(("Werk stilleggen"),(Q13))))</formula>
    </cfRule>
    <cfRule type="containsText" dxfId="17" priority="53" operator="containsText" text="Aandacht vereist">
      <formula>NOT(ISERROR(SEARCH(("Aandacht vereist"),(Q13))))</formula>
    </cfRule>
    <cfRule type="containsText" dxfId="16" priority="52" operator="containsText" text="Acceptabel">
      <formula>NOT(ISERROR(SEARCH(("Acceptabel"),(Q13))))</formula>
    </cfRule>
    <cfRule type="containsText" dxfId="15" priority="54" operator="containsText" text="Maatregelen vereist">
      <formula>NOT(ISERROR(SEARCH(("Maatregelen vereist"),(Q13))))</formula>
    </cfRule>
    <cfRule type="containsText" dxfId="14" priority="55" operator="containsText" text="Direct verbeteren">
      <formula>NOT(ISERROR(SEARCH(("Direct verbeteren"),(Q13))))</formula>
    </cfRule>
  </conditionalFormatting>
  <conditionalFormatting sqref="Q17">
    <cfRule type="containsText" dxfId="13" priority="30" operator="containsText" text="Maatregelen vereist">
      <formula>NOT(ISERROR(SEARCH(("Maatregelen vereist"),(Q17))))</formula>
    </cfRule>
    <cfRule type="containsText" dxfId="12" priority="29" operator="containsText" text="Aandacht vereist">
      <formula>NOT(ISERROR(SEARCH(("Aandacht vereist"),(Q17))))</formula>
    </cfRule>
    <cfRule type="containsText" dxfId="11" priority="28" operator="containsText" text="Acceptabel">
      <formula>NOT(ISERROR(SEARCH(("Acceptabel"),(Q17))))</formula>
    </cfRule>
    <cfRule type="containsText" dxfId="10" priority="32" operator="containsText" text="Werk stilleggen">
      <formula>NOT(ISERROR(SEARCH(("Werk stilleggen"),(Q17))))</formula>
    </cfRule>
    <cfRule type="containsText" dxfId="9" priority="31" operator="containsText" text="Direct verbeteren">
      <formula>NOT(ISERROR(SEARCH(("Direct verbeteren"),(Q17))))</formula>
    </cfRule>
  </conditionalFormatting>
  <conditionalFormatting sqref="Q21">
    <cfRule type="containsText" dxfId="8" priority="7" operator="containsText" text="Direct verbeteren">
      <formula>NOT(ISERROR(SEARCH(("Direct verbeteren"),(Q21))))</formula>
    </cfRule>
    <cfRule type="containsText" dxfId="7" priority="6" operator="containsText" text="Maatregelen vereist">
      <formula>NOT(ISERROR(SEARCH(("Maatregelen vereist"),(Q21))))</formula>
    </cfRule>
    <cfRule type="containsText" dxfId="6" priority="5" operator="containsText" text="Aandacht vereist">
      <formula>NOT(ISERROR(SEARCH(("Aandacht vereist"),(Q21))))</formula>
    </cfRule>
    <cfRule type="containsText" dxfId="5" priority="4" operator="containsText" text="Acceptabel">
      <formula>NOT(ISERROR(SEARCH(("Acceptabel"),(Q21))))</formula>
    </cfRule>
    <cfRule type="containsText" dxfId="4" priority="8" operator="containsText" text="Werk stilleggen">
      <formula>NOT(ISERROR(SEARCH(("Werk stilleggen"),(Q21))))</formula>
    </cfRule>
  </conditionalFormatting>
  <conditionalFormatting sqref="R4:R9">
    <cfRule type="notContainsBlanks" dxfId="3" priority="96">
      <formula>LEN(TRIM(R4))&gt;0</formula>
    </cfRule>
  </conditionalFormatting>
  <conditionalFormatting sqref="R13">
    <cfRule type="notContainsBlanks" dxfId="2" priority="72">
      <formula>LEN(TRIM(R13))&gt;0</formula>
    </cfRule>
  </conditionalFormatting>
  <conditionalFormatting sqref="R17">
    <cfRule type="notContainsBlanks" dxfId="1" priority="48">
      <formula>LEN(TRIM(R17))&gt;0</formula>
    </cfRule>
  </conditionalFormatting>
  <conditionalFormatting sqref="R21">
    <cfRule type="notContainsBlanks" dxfId="0" priority="24">
      <formula>LEN(TRIM(R21))&gt;0</formula>
    </cfRule>
  </conditionalFormatting>
  <pageMargins left="0.7" right="0.7" top="0.75" bottom="0.75" header="0.3" footer="0.3"/>
  <pageSetup paperSize="9" scale="3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A383-2585-4193-A6C5-75682061F367}">
  <sheetPr>
    <pageSetUpPr fitToPage="1"/>
  </sheetPr>
  <dimension ref="A4:J28"/>
  <sheetViews>
    <sheetView tabSelected="1" topLeftCell="A4" workbookViewId="0">
      <selection activeCell="L24" sqref="L24"/>
    </sheetView>
  </sheetViews>
  <sheetFormatPr defaultColWidth="8.7109375" defaultRowHeight="14.25" x14ac:dyDescent="0.2"/>
  <cols>
    <col min="1" max="1" width="6.42578125" style="6" customWidth="1"/>
    <col min="2" max="2" width="23.7109375" style="6" customWidth="1"/>
    <col min="3" max="3" width="21.5703125" style="6" customWidth="1"/>
    <col min="4" max="4" width="23.28515625" style="6" customWidth="1"/>
    <col min="5" max="5" width="21.5703125" style="6" customWidth="1"/>
    <col min="6" max="6" width="22.7109375" style="6" customWidth="1"/>
    <col min="7" max="8" width="21.5703125" style="6" customWidth="1"/>
    <col min="9" max="9" width="6.42578125" style="6" customWidth="1"/>
    <col min="10" max="10" width="5" style="6" customWidth="1"/>
    <col min="11" max="16384" width="8.7109375" style="6"/>
  </cols>
  <sheetData>
    <row r="4" spans="1:10" x14ac:dyDescent="0.2">
      <c r="A4" s="24"/>
      <c r="B4" s="24"/>
      <c r="C4" s="24"/>
      <c r="D4" s="24"/>
      <c r="E4" s="24"/>
      <c r="F4" s="24"/>
      <c r="G4" s="24"/>
      <c r="H4" s="25"/>
      <c r="I4" s="24"/>
      <c r="J4" s="25"/>
    </row>
    <row r="5" spans="1:10" ht="18" x14ac:dyDescent="0.25">
      <c r="A5" s="24"/>
      <c r="B5" s="35" t="s">
        <v>82</v>
      </c>
      <c r="C5" s="24"/>
      <c r="D5" s="24"/>
      <c r="E5" s="24"/>
      <c r="F5" s="24"/>
      <c r="G5" s="24"/>
      <c r="H5" s="25"/>
      <c r="I5" s="24"/>
      <c r="J5" s="25"/>
    </row>
    <row r="6" spans="1:10" x14ac:dyDescent="0.2">
      <c r="A6" s="24"/>
      <c r="B6" s="26"/>
      <c r="C6" s="26"/>
      <c r="D6" s="26"/>
      <c r="E6" s="26"/>
      <c r="F6" s="26"/>
      <c r="G6" s="24"/>
      <c r="H6" s="25"/>
      <c r="I6" s="24"/>
      <c r="J6" s="25"/>
    </row>
    <row r="7" spans="1:10" x14ac:dyDescent="0.2">
      <c r="A7" s="24"/>
      <c r="B7" s="26"/>
      <c r="C7" s="26"/>
      <c r="D7" s="26"/>
      <c r="E7" s="26"/>
      <c r="F7" s="26"/>
      <c r="G7" s="24"/>
      <c r="H7" s="25"/>
      <c r="I7" s="25"/>
      <c r="J7" s="25"/>
    </row>
    <row r="8" spans="1:10" ht="18" x14ac:dyDescent="0.25">
      <c r="A8" s="49"/>
      <c r="B8" s="27" t="s">
        <v>15</v>
      </c>
      <c r="C8" s="27"/>
      <c r="D8" s="27"/>
      <c r="E8" s="27"/>
      <c r="F8" s="27"/>
      <c r="G8" s="24"/>
      <c r="H8" s="25"/>
      <c r="I8" s="25"/>
      <c r="J8" s="25"/>
    </row>
    <row r="9" spans="1:10" s="67" customFormat="1" ht="54" customHeight="1" x14ac:dyDescent="0.25">
      <c r="A9" s="49"/>
      <c r="B9" s="61" t="s">
        <v>25</v>
      </c>
      <c r="C9" s="62" t="s">
        <v>26</v>
      </c>
      <c r="D9" s="62" t="s">
        <v>27</v>
      </c>
      <c r="E9" s="63" t="s">
        <v>28</v>
      </c>
      <c r="F9" s="63" t="s">
        <v>29</v>
      </c>
      <c r="G9" s="64" t="s">
        <v>30</v>
      </c>
      <c r="H9" s="65" t="s">
        <v>31</v>
      </c>
      <c r="I9" s="66"/>
      <c r="J9" s="66"/>
    </row>
    <row r="10" spans="1:10" ht="18" x14ac:dyDescent="0.25">
      <c r="A10" s="24"/>
      <c r="B10" s="30" t="s">
        <v>32</v>
      </c>
      <c r="C10" s="31" t="s">
        <v>33</v>
      </c>
      <c r="D10" s="31" t="s">
        <v>34</v>
      </c>
      <c r="E10" s="32">
        <v>1</v>
      </c>
      <c r="F10" s="32">
        <v>3</v>
      </c>
      <c r="G10" s="33">
        <v>6</v>
      </c>
      <c r="H10" s="34">
        <v>10</v>
      </c>
      <c r="I10" s="25"/>
      <c r="J10" s="25"/>
    </row>
    <row r="11" spans="1:10" x14ac:dyDescent="0.2">
      <c r="A11" s="24"/>
      <c r="B11" s="26"/>
      <c r="C11" s="26"/>
      <c r="D11" s="26"/>
      <c r="E11" s="26"/>
      <c r="F11" s="26"/>
      <c r="G11" s="24"/>
      <c r="H11" s="25"/>
      <c r="I11" s="25"/>
      <c r="J11" s="25"/>
    </row>
    <row r="12" spans="1:10" ht="18" x14ac:dyDescent="0.25">
      <c r="A12" s="49"/>
      <c r="B12" s="35" t="s">
        <v>35</v>
      </c>
      <c r="C12" s="24"/>
      <c r="D12" s="24"/>
      <c r="E12" s="24"/>
      <c r="F12" s="24"/>
      <c r="G12" s="24"/>
      <c r="H12" s="25"/>
      <c r="I12" s="25"/>
      <c r="J12" s="25"/>
    </row>
    <row r="13" spans="1:10" ht="54" customHeight="1" x14ac:dyDescent="0.2">
      <c r="A13" s="49"/>
      <c r="B13" s="61" t="s">
        <v>36</v>
      </c>
      <c r="C13" s="62" t="s">
        <v>37</v>
      </c>
      <c r="D13" s="63" t="s">
        <v>38</v>
      </c>
      <c r="E13" s="63" t="s">
        <v>39</v>
      </c>
      <c r="F13" s="68" t="s">
        <v>40</v>
      </c>
      <c r="G13" s="69" t="s">
        <v>41</v>
      </c>
      <c r="H13" s="25"/>
      <c r="I13" s="25"/>
      <c r="J13" s="25"/>
    </row>
    <row r="14" spans="1:10" ht="18" x14ac:dyDescent="0.25">
      <c r="A14" s="24"/>
      <c r="B14" s="30" t="s">
        <v>34</v>
      </c>
      <c r="C14" s="31">
        <v>1</v>
      </c>
      <c r="D14" s="32">
        <v>2</v>
      </c>
      <c r="E14" s="32">
        <v>3</v>
      </c>
      <c r="F14" s="37">
        <v>6</v>
      </c>
      <c r="G14" s="38">
        <v>10</v>
      </c>
      <c r="H14" s="25"/>
      <c r="I14" s="25"/>
      <c r="J14" s="25"/>
    </row>
    <row r="15" spans="1:10" x14ac:dyDescent="0.2">
      <c r="A15" s="24"/>
      <c r="B15" s="26"/>
      <c r="C15" s="26"/>
      <c r="D15" s="26"/>
      <c r="E15" s="26"/>
      <c r="F15" s="26"/>
      <c r="G15" s="24"/>
      <c r="H15" s="25"/>
      <c r="I15" s="25"/>
      <c r="J15" s="25"/>
    </row>
    <row r="16" spans="1:10" ht="18" x14ac:dyDescent="0.25">
      <c r="A16" s="24"/>
      <c r="B16" s="35" t="s">
        <v>17</v>
      </c>
      <c r="C16" s="35"/>
      <c r="D16" s="35"/>
      <c r="E16" s="35"/>
      <c r="F16" s="35"/>
      <c r="G16" s="35"/>
      <c r="H16" s="25"/>
      <c r="I16" s="25"/>
      <c r="J16" s="25"/>
    </row>
    <row r="17" spans="1:10" ht="28.5" customHeight="1" x14ac:dyDescent="0.25">
      <c r="A17" s="49"/>
      <c r="B17" s="28" t="s">
        <v>42</v>
      </c>
      <c r="C17" s="29" t="s">
        <v>43</v>
      </c>
      <c r="D17" s="29" t="s">
        <v>44</v>
      </c>
      <c r="E17" s="36" t="s">
        <v>45</v>
      </c>
      <c r="F17" s="36" t="s">
        <v>46</v>
      </c>
      <c r="G17" s="39" t="s">
        <v>47</v>
      </c>
      <c r="H17" s="25"/>
      <c r="I17" s="25"/>
      <c r="J17" s="25"/>
    </row>
    <row r="18" spans="1:10" ht="21.75" customHeight="1" x14ac:dyDescent="0.25">
      <c r="A18" s="49"/>
      <c r="B18" s="40" t="s">
        <v>48</v>
      </c>
      <c r="C18" s="41" t="s">
        <v>49</v>
      </c>
      <c r="D18" s="41" t="s">
        <v>50</v>
      </c>
      <c r="E18" s="42" t="s">
        <v>51</v>
      </c>
      <c r="F18" s="42" t="s">
        <v>52</v>
      </c>
      <c r="G18" s="43" t="s">
        <v>53</v>
      </c>
      <c r="H18" s="25"/>
      <c r="I18" s="25"/>
      <c r="J18" s="44"/>
    </row>
    <row r="19" spans="1:10" ht="18" x14ac:dyDescent="0.25">
      <c r="A19" s="24"/>
      <c r="B19" s="45">
        <v>1</v>
      </c>
      <c r="C19" s="46">
        <v>3</v>
      </c>
      <c r="D19" s="46">
        <v>7</v>
      </c>
      <c r="E19" s="37">
        <v>15</v>
      </c>
      <c r="F19" s="37">
        <v>40</v>
      </c>
      <c r="G19" s="47">
        <v>100</v>
      </c>
      <c r="H19" s="25"/>
      <c r="I19" s="25"/>
      <c r="J19" s="48"/>
    </row>
    <row r="20" spans="1:10" x14ac:dyDescent="0.2">
      <c r="A20" s="49"/>
      <c r="B20" s="26"/>
      <c r="C20" s="26"/>
      <c r="D20" s="26"/>
      <c r="E20" s="26"/>
      <c r="F20" s="26"/>
      <c r="G20" s="24"/>
      <c r="H20" s="25"/>
      <c r="I20" s="25"/>
      <c r="J20" s="25"/>
    </row>
    <row r="21" spans="1:10" ht="18" x14ac:dyDescent="0.25">
      <c r="A21" s="49"/>
      <c r="B21" s="24" t="s">
        <v>83</v>
      </c>
      <c r="C21" s="24"/>
      <c r="D21" s="24"/>
      <c r="E21" s="24"/>
      <c r="F21" s="24"/>
      <c r="G21" s="24"/>
      <c r="H21" s="48"/>
      <c r="I21" s="25"/>
      <c r="J21" s="25"/>
    </row>
    <row r="22" spans="1:10" ht="18" x14ac:dyDescent="0.25">
      <c r="A22" s="24"/>
      <c r="B22" s="26" t="s">
        <v>79</v>
      </c>
      <c r="C22" s="24"/>
      <c r="D22" s="24"/>
      <c r="E22" s="24"/>
      <c r="F22" s="24"/>
      <c r="G22" s="24"/>
      <c r="H22" s="48"/>
      <c r="I22" s="25"/>
      <c r="J22" s="25"/>
    </row>
    <row r="23" spans="1:10" ht="18" x14ac:dyDescent="0.25">
      <c r="A23" s="24"/>
      <c r="B23" s="26" t="s">
        <v>80</v>
      </c>
      <c r="C23" s="24"/>
      <c r="D23" s="24"/>
      <c r="E23" s="24"/>
      <c r="F23" s="51" t="s">
        <v>54</v>
      </c>
      <c r="G23" s="52" t="s">
        <v>55</v>
      </c>
      <c r="H23" s="154" t="s">
        <v>56</v>
      </c>
      <c r="I23" s="154"/>
      <c r="J23" s="25"/>
    </row>
    <row r="24" spans="1:10" ht="18" x14ac:dyDescent="0.25">
      <c r="A24" s="24"/>
      <c r="B24" s="26" t="s">
        <v>81</v>
      </c>
      <c r="C24" s="24"/>
      <c r="D24" s="24"/>
      <c r="E24" s="24"/>
      <c r="F24" s="53" t="s">
        <v>57</v>
      </c>
      <c r="G24" s="54" t="s">
        <v>58</v>
      </c>
      <c r="H24" s="155" t="s">
        <v>59</v>
      </c>
      <c r="I24" s="155"/>
      <c r="J24" s="44"/>
    </row>
    <row r="25" spans="1:10" ht="18" x14ac:dyDescent="0.25">
      <c r="A25" s="49"/>
      <c r="B25" s="50" t="s">
        <v>78</v>
      </c>
      <c r="C25" s="49"/>
      <c r="D25" s="49"/>
      <c r="E25" s="49"/>
      <c r="F25" s="55" t="s">
        <v>60</v>
      </c>
      <c r="G25" s="56" t="s">
        <v>61</v>
      </c>
      <c r="H25" s="151" t="s">
        <v>62</v>
      </c>
      <c r="I25" s="151"/>
      <c r="J25" s="48"/>
    </row>
    <row r="26" spans="1:10" ht="18" x14ac:dyDescent="0.25">
      <c r="A26" s="49"/>
      <c r="B26" s="49"/>
      <c r="C26" s="49"/>
      <c r="D26" s="49"/>
      <c r="E26" s="49"/>
      <c r="F26" s="57" t="s">
        <v>63</v>
      </c>
      <c r="G26" s="58" t="s">
        <v>64</v>
      </c>
      <c r="H26" s="152" t="s">
        <v>65</v>
      </c>
      <c r="I26" s="152"/>
      <c r="J26" s="25"/>
    </row>
    <row r="27" spans="1:10" ht="18" x14ac:dyDescent="0.25">
      <c r="A27" s="49"/>
      <c r="B27" s="49"/>
      <c r="C27" s="49"/>
      <c r="D27" s="49"/>
      <c r="E27" s="49"/>
      <c r="F27" s="59" t="s">
        <v>66</v>
      </c>
      <c r="G27" s="60" t="s">
        <v>67</v>
      </c>
      <c r="H27" s="153" t="s">
        <v>68</v>
      </c>
      <c r="I27" s="153"/>
      <c r="J27" s="44"/>
    </row>
    <row r="28" spans="1:10" ht="18" x14ac:dyDescent="0.25">
      <c r="A28" s="24"/>
      <c r="B28" s="26"/>
      <c r="C28" s="26"/>
      <c r="D28" s="26"/>
      <c r="E28" s="26"/>
      <c r="F28" s="26"/>
      <c r="G28" s="24"/>
      <c r="H28" s="25"/>
      <c r="I28" s="24"/>
      <c r="J28" s="48"/>
    </row>
  </sheetData>
  <mergeCells count="5">
    <mergeCell ref="H25:I25"/>
    <mergeCell ref="H26:I26"/>
    <mergeCell ref="H27:I27"/>
    <mergeCell ref="H23:I23"/>
    <mergeCell ref="H24:I24"/>
  </mergeCells>
  <pageMargins left="0.7" right="0.7" top="0.75" bottom="0.75" header="0.3" footer="0.3"/>
  <pageSetup paperSize="9" scale="5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</documentManagement>
</p:properties>
</file>

<file path=customXml/itemProps1.xml><?xml version="1.0" encoding="utf-8"?>
<ds:datastoreItem xmlns:ds="http://schemas.openxmlformats.org/officeDocument/2006/customXml" ds:itemID="{7494E087-B1C7-47A5-8D0E-7C8A8C1DFDDB}"/>
</file>

<file path=customXml/itemProps2.xml><?xml version="1.0" encoding="utf-8"?>
<ds:datastoreItem xmlns:ds="http://schemas.openxmlformats.org/officeDocument/2006/customXml" ds:itemID="{6C6E63D7-0371-4B00-AE17-D04B2F0846EE}"/>
</file>

<file path=customXml/itemProps3.xml><?xml version="1.0" encoding="utf-8"?>
<ds:datastoreItem xmlns:ds="http://schemas.openxmlformats.org/officeDocument/2006/customXml" ds:itemID="{ED3BDC29-3167-4433-8ECD-D54D48E7C06C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Voorblad</vt:lpstr>
      <vt:lpstr>3.1 BTO-keuzes</vt:lpstr>
      <vt:lpstr>3.2 Arbo risico's</vt:lpstr>
      <vt:lpstr>3.3 Risico's naar de omgeving</vt:lpstr>
      <vt:lpstr>3.4 Milieurisico's</vt:lpstr>
      <vt:lpstr>3.5 EF matrix</vt:lpstr>
    </vt:vector>
  </TitlesOfParts>
  <Manager/>
  <Company>Movares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Klunder IT (Anita)</dc:creator>
  <cp:lastModifiedBy>Zijlmans, Michael</cp:lastModifiedBy>
  <cp:lastPrinted>2025-11-21T09:20:20Z</cp:lastPrinted>
  <dcterms:created xsi:type="dcterms:W3CDTF">2024-03-01T12:25:51Z</dcterms:created>
  <dcterms:modified xsi:type="dcterms:W3CDTF">2025-11-24T08:39:08Z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2;#DIT|d14207bc-a8ea-442f-b42e-5f6285d118e9</vt:lpwstr>
  </property>
</Properties>
</file>